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16. Шоссейный 3 О_ПТП_Технополис_Шоссейный_3\"/>
    </mc:Choice>
  </mc:AlternateContent>
  <xr:revisionPtr revIDLastSave="0" documentId="13_ncr:1_{017875CA-1771-47D3-A885-440056B105C3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т5!$A$1:$Q$63</definedName>
    <definedName name="_xlnm.Print_Area" localSheetId="5">т6!$A$1:$P$17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Q11" i="8" l="1"/>
  <c r="L53" i="2"/>
  <c r="Q53" i="2"/>
  <c r="Q49" i="2"/>
  <c r="Q47" i="2"/>
  <c r="Q46" i="2"/>
  <c r="Q45" i="2"/>
  <c r="Q31" i="2"/>
  <c r="Q30" i="2" l="1"/>
  <c r="Q29" i="2"/>
  <c r="Q28" i="2"/>
  <c r="Q27" i="2"/>
  <c r="Q26" i="2"/>
  <c r="Q25" i="2"/>
  <c r="Q24" i="2"/>
  <c r="Q23" i="2"/>
  <c r="Q22" i="2"/>
  <c r="Q21" i="2"/>
  <c r="Q19" i="2"/>
  <c r="Q18" i="2"/>
  <c r="Q17" i="2"/>
  <c r="Q16" i="2"/>
  <c r="Q14" i="2"/>
  <c r="Q13" i="2"/>
  <c r="Q12" i="2"/>
  <c r="Q11" i="2"/>
  <c r="Q10" i="2"/>
  <c r="Q9" i="2"/>
  <c r="Q41" i="4"/>
  <c r="Q40" i="4"/>
  <c r="Q37" i="4"/>
  <c r="Q36" i="4"/>
  <c r="Q33" i="4"/>
  <c r="Q32" i="4"/>
  <c r="Q28" i="4"/>
  <c r="Q29" i="4"/>
  <c r="Q17" i="4"/>
  <c r="Q16" i="4"/>
  <c r="Q14" i="4"/>
  <c r="Q13" i="4"/>
  <c r="Q10" i="4"/>
  <c r="Q9" i="4"/>
  <c r="P10" i="4"/>
  <c r="P9" i="4"/>
  <c r="L47" i="2" l="1"/>
  <c r="Q50" i="2"/>
  <c r="K47" i="2"/>
  <c r="L22" i="2" l="1"/>
  <c r="Q34" i="2" s="1"/>
  <c r="L21" i="2"/>
  <c r="Q33" i="2" s="1"/>
  <c r="B23" i="2"/>
  <c r="B24" i="2"/>
  <c r="L24" i="2"/>
  <c r="B25" i="2"/>
  <c r="L25" i="2"/>
  <c r="B26" i="2"/>
  <c r="L26" i="2"/>
  <c r="B27" i="2"/>
  <c r="L27" i="2"/>
  <c r="B28" i="2"/>
  <c r="L28" i="2"/>
  <c r="B29" i="2"/>
  <c r="L29" i="2"/>
  <c r="B30" i="2"/>
  <c r="L30" i="2"/>
  <c r="B31" i="2"/>
  <c r="L31" i="2"/>
  <c r="B22" i="2"/>
  <c r="B34" i="2" s="1"/>
  <c r="K34" i="2" s="1"/>
  <c r="B21" i="2"/>
  <c r="B33" i="2" s="1"/>
  <c r="K33" i="2" s="1"/>
  <c r="K17" i="2"/>
  <c r="K18" i="2"/>
  <c r="K19" i="2"/>
  <c r="K16" i="2"/>
  <c r="Q15" i="2"/>
  <c r="K15" i="2"/>
  <c r="K14" i="2"/>
  <c r="L11" i="2"/>
  <c r="L10" i="2"/>
  <c r="L9" i="2"/>
  <c r="L45" i="2" s="1"/>
  <c r="L33" i="4"/>
  <c r="L37" i="4" s="1"/>
  <c r="L32" i="4"/>
  <c r="L36" i="4" s="1"/>
  <c r="L23" i="2" l="1"/>
  <c r="L46" i="2"/>
  <c r="Q41" i="2"/>
  <c r="Q39" i="2"/>
  <c r="Q37" i="2"/>
  <c r="Q35" i="2"/>
  <c r="K31" i="2"/>
  <c r="B43" i="2"/>
  <c r="K43" i="2" s="1"/>
  <c r="K29" i="2"/>
  <c r="B41" i="2"/>
  <c r="K41" i="2" s="1"/>
  <c r="K27" i="2"/>
  <c r="B39" i="2"/>
  <c r="K39" i="2" s="1"/>
  <c r="K25" i="2"/>
  <c r="B37" i="2"/>
  <c r="K37" i="2" s="1"/>
  <c r="Q43" i="2"/>
  <c r="K23" i="2"/>
  <c r="B35" i="2"/>
  <c r="K35" i="2" s="1"/>
  <c r="Q42" i="2"/>
  <c r="Q40" i="2"/>
  <c r="Q38" i="2"/>
  <c r="Q36" i="2"/>
  <c r="K30" i="2"/>
  <c r="B42" i="2"/>
  <c r="K42" i="2" s="1"/>
  <c r="K28" i="2"/>
  <c r="B40" i="2"/>
  <c r="K40" i="2" s="1"/>
  <c r="K26" i="2"/>
  <c r="B38" i="2"/>
  <c r="K38" i="2" s="1"/>
  <c r="K24" i="2"/>
  <c r="B36" i="2"/>
  <c r="K36" i="2" s="1"/>
  <c r="B17" i="4"/>
  <c r="B16" i="4"/>
  <c r="B14" i="4"/>
  <c r="K10" i="4"/>
  <c r="K11" i="4"/>
  <c r="Q11" i="4"/>
  <c r="Q58" i="2" l="1"/>
  <c r="O54" i="2" l="1"/>
  <c r="P14" i="8" l="1"/>
  <c r="P13" i="8"/>
  <c r="P12" i="8"/>
  <c r="P11" i="8"/>
  <c r="P9" i="8"/>
  <c r="Q60" i="2"/>
  <c r="Q57" i="2"/>
  <c r="Q54" i="2"/>
  <c r="Q38" i="4"/>
  <c r="Q34" i="4"/>
  <c r="Q30" i="4"/>
  <c r="R41" i="4" l="1"/>
  <c r="R40" i="4"/>
  <c r="O55" i="2"/>
  <c r="Q55" i="2" s="1"/>
  <c r="O52" i="2"/>
  <c r="Q52" i="2" s="1"/>
  <c r="K12" i="2" l="1"/>
  <c r="K11" i="2"/>
  <c r="K13" i="2"/>
  <c r="B34" i="4"/>
  <c r="B38" i="4" s="1"/>
  <c r="K30" i="4"/>
  <c r="K46" i="2" l="1"/>
  <c r="K10" i="2" l="1"/>
  <c r="P16" i="8"/>
  <c r="K14" i="8"/>
  <c r="K13" i="8"/>
  <c r="M12" i="8"/>
  <c r="M14" i="8" s="1"/>
  <c r="K12" i="8"/>
  <c r="M11" i="8"/>
  <c r="M13" i="8" s="1"/>
  <c r="K11" i="8"/>
  <c r="K9" i="8"/>
  <c r="P17" i="8" l="1"/>
  <c r="B33" i="4" l="1"/>
  <c r="B37" i="4" s="1"/>
  <c r="B32" i="4"/>
  <c r="B36" i="4" s="1"/>
  <c r="K36" i="4" s="1"/>
  <c r="K29" i="4"/>
  <c r="K28" i="4"/>
  <c r="Q26" i="4"/>
  <c r="Q24" i="4"/>
  <c r="B22" i="4"/>
  <c r="B24" i="4" s="1"/>
  <c r="B26" i="4" s="1"/>
  <c r="Q22" i="4"/>
  <c r="B13" i="4"/>
  <c r="Q42" i="4"/>
  <c r="K19" i="4"/>
  <c r="Q20" i="4"/>
  <c r="Q19" i="4"/>
  <c r="K9" i="4"/>
  <c r="Q48" i="2" l="1"/>
  <c r="Q61" i="2" l="1"/>
  <c r="K45" i="2" l="1"/>
  <c r="K22" i="2"/>
  <c r="K37" i="4" l="1"/>
  <c r="K38" i="4" l="1"/>
  <c r="K21" i="2" l="1"/>
  <c r="K9" i="2"/>
  <c r="E5" i="3" l="1"/>
  <c r="E6" i="3" s="1"/>
  <c r="E7" i="3" s="1"/>
  <c r="E8" i="3" s="1"/>
  <c r="E10" i="3" l="1"/>
  <c r="E13" i="3"/>
  <c r="E11" i="3" l="1"/>
  <c r="E15" i="3" s="1"/>
</calcChain>
</file>

<file path=xl/sharedStrings.xml><?xml version="1.0" encoding="utf-8"?>
<sst xmlns="http://schemas.openxmlformats.org/spreadsheetml/2006/main" count="1452" uniqueCount="255">
  <si>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</si>
  <si>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</si>
  <si>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</si>
  <si>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</si>
  <si>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</si>
  <si>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</si>
  <si>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</si>
  <si>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</si>
  <si>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</si>
  <si>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</si>
  <si>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</si>
  <si>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</si>
  <si>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</si>
  <si>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</si>
  <si>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</si>
  <si>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</si>
  <si>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</si>
  <si>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</si>
  <si>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</si>
  <si>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</si>
  <si>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</si>
  <si>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</si>
  <si>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</si>
  <si>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</si>
  <si>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</si>
  <si>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</si>
  <si>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</si>
  <si>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</si>
  <si>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</si>
  <si>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</si>
  <si>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</si>
  <si>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</si>
  <si>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</si>
  <si>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</si>
  <si>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</si>
  <si>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</si>
  <si>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</si>
  <si>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</si>
  <si>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</si>
  <si>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</si>
  <si>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</si>
  <si>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</si>
  <si>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</si>
  <si>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</si>
  <si>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</si>
  <si>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</si>
  <si>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</si>
  <si>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</si>
  <si>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</si>
  <si>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</si>
  <si>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</si>
  <si>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</si>
  <si>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</si>
  <si>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</si>
  <si>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</si>
  <si>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</si>
  <si>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</si>
  <si>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</si>
  <si>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</si>
  <si>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</si>
  <si>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</si>
  <si>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</si>
  <si>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</si>
  <si>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</si>
  <si>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</si>
  <si>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</si>
  <si>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</si>
  <si>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</si>
  <si>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</si>
  <si>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</si>
  <si>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</si>
  <si>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</si>
  <si>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</si>
  <si>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</si>
  <si>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</si>
  <si>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</si>
  <si>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</si>
  <si>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</si>
  <si>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</si>
  <si>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</si>
  <si>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</si>
  <si>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</si>
  <si>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</si>
  <si>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</si>
  <si>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</si>
  <si>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</si>
  <si>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</si>
  <si>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</si>
  <si>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</si>
  <si>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</si>
  <si>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</si>
  <si>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</si>
  <si>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</si>
  <si>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П6-08</t>
  </si>
  <si>
    <t>РП 10 кВ</t>
  </si>
  <si>
    <t>3.1</t>
  </si>
  <si>
    <t>от 21 до 50,9</t>
  </si>
  <si>
    <t>Год раскрытия информации: 2022год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</si>
  <si>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</si>
  <si>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</si>
  <si>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</si>
  <si>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</si>
  <si>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</si>
  <si>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</si>
  <si>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</si>
  <si>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</si>
  <si>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</si>
  <si>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1.5</t>
  </si>
  <si>
    <t>РП(СП) блочного типа 20 кВ</t>
  </si>
  <si>
    <t>Ячейки выключателя РП 6-20 кВ</t>
  </si>
  <si>
    <t>В8-09-1..5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</si>
  <si>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</si>
  <si>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</si>
  <si>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</si>
  <si>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</si>
  <si>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</si>
  <si>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</si>
  <si>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</si>
  <si>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</si>
  <si>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</si>
  <si>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</si>
  <si>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5.1</t>
  </si>
  <si>
    <t>6.1</t>
  </si>
  <si>
    <t>8.1</t>
  </si>
  <si>
    <t>8.2</t>
  </si>
  <si>
    <t>9</t>
  </si>
  <si>
    <t>9.1</t>
  </si>
  <si>
    <t>10</t>
  </si>
  <si>
    <t>10.1</t>
  </si>
  <si>
    <t>10.2</t>
  </si>
  <si>
    <t>11</t>
  </si>
  <si>
    <t>11.1</t>
  </si>
  <si>
    <t>11.2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</si>
  <si>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</si>
  <si>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</si>
  <si>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</si>
  <si>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</si>
  <si>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</si>
  <si>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</si>
  <si>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</si>
  <si>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А5-02</t>
  </si>
  <si>
    <t>Шкаф с 4 коммутаторами</t>
  </si>
  <si>
    <t>А5-04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</si>
  <si>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</si>
  <si>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</si>
  <si>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</si>
  <si>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</si>
  <si>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</si>
  <si>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</si>
  <si>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</si>
  <si>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</si>
  <si>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</si>
  <si>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</si>
  <si>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</si>
  <si>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</si>
  <si>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</si>
  <si>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</si>
  <si>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</si>
  <si>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</si>
  <si>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</si>
  <si>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4 трубы диаметром 225мм</t>
  </si>
  <si>
    <t>ГНБ №1,7 тр.225 в 4 трубы</t>
  </si>
  <si>
    <t>2 трубы диаметром 225мм</t>
  </si>
  <si>
    <t>4.4.</t>
  </si>
  <si>
    <t>ГНБ №2,5 тр.160 в 2 трубы</t>
  </si>
  <si>
    <t>Н1-04</t>
  </si>
  <si>
    <t>2 м по трассе</t>
  </si>
  <si>
    <t>Н2-03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</si>
  <si>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О_ПТП_Технополис_Шоссейный_3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</si>
  <si>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L=24,8км)»</t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</si>
  <si>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</si>
  <si>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</si>
  <si>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L=24,8км)»</t>
    </r>
  </si>
  <si>
    <t>1.3</t>
  </si>
  <si>
    <t>Э4-03</t>
  </si>
  <si>
    <t>РП-1(СП)  10/0,4 кВ - 22 ячеек</t>
  </si>
  <si>
    <t>РП-3(СП)  10/0,4 кВ - 16 ячеек</t>
  </si>
  <si>
    <t>РП-2(СП)  10/0,4 кВ - 22 ячеек</t>
  </si>
  <si>
    <t>3.2</t>
  </si>
  <si>
    <t xml:space="preserve">10 ТП 2х1600 кВА 10/0,4 кВ </t>
  </si>
  <si>
    <t xml:space="preserve">2 ТП 2х2000  кВА 10/0,4 кВ </t>
  </si>
  <si>
    <t>ТП №1-12</t>
  </si>
  <si>
    <t>ТП встроеного и блочного типа 10(6) кВ</t>
  </si>
  <si>
    <t>2 КЛ  10 кВ д. 630мм2 от ГРУ 10 кВ ТЭЦ-8 до РП №1 с.1,2</t>
  </si>
  <si>
    <t>К1-12-1..8</t>
  </si>
  <si>
    <t>2 КЛ  10 кВ д. 630мм2 от ГРУ 10 кВ ТЭЦ-8 до РП №2 с.1,2</t>
  </si>
  <si>
    <t>2 КЛ  10 кВ д. 630мм2 от РП №1 с.1,2 до РП №2 с.1,2</t>
  </si>
  <si>
    <t>1 КЛ  10 кВ д. 240мм2 от РП №1 10 кВ с.1 до РП №1 с.1  с заходом в ТП №1,2,3 10/0,4 кВ</t>
  </si>
  <si>
    <t>1 КЛ  10 кВ д. 240мм2 от РП №1 10 кВ с.2 до РП №1 с.2  с заходом в ТП №1,2,3 10/0,4 кВ</t>
  </si>
  <si>
    <t>1.6</t>
  </si>
  <si>
    <t>1 КЛ  10 кВ д. 240мм2 от РП №1 10 кВ с.2 до РП №1 с.2  с заходом в ТП №4,5,6 10/0,4 кВ</t>
  </si>
  <si>
    <t>1.7</t>
  </si>
  <si>
    <t>1 КЛ  10 кВ д. 240мм2 от РП №1 10 кВ с.1 до РП №1 с.1 с заходом в ТП №4,5,6 10/0,4 кВ</t>
  </si>
  <si>
    <t>1.8</t>
  </si>
  <si>
    <t>1 КЛ  10 кВ д. 240мм2 от РП №1 10 кВ с.1 до РП №1 с.1  с заходом в ТП №7,8,9 10/0,4 кВ</t>
  </si>
  <si>
    <t>1.9</t>
  </si>
  <si>
    <t>1.10</t>
  </si>
  <si>
    <t>1.11</t>
  </si>
  <si>
    <t>1 КЛ  10 кВ д. 240мм2 от РП №1 10 кВ с.2 до РП №1 с.2 с заходом в ТП №7,8,9 10/0,4 кВ</t>
  </si>
  <si>
    <t>1 КЛ  10 кВ д. 240мм2 от РП №1 10 кВ с.1 до РП №1 с.1  с заходом в ТП №10,11,12 10/0,4 кВ</t>
  </si>
  <si>
    <t>1 КЛ  10 кВ д. 240мм2 от РП №1 10 кВ с.2 до РП №1 с.2  с заходом в ТП №10,11,12 10/0,4 кВ</t>
  </si>
  <si>
    <t>2.5</t>
  </si>
  <si>
    <t>2.6</t>
  </si>
  <si>
    <t>2.7</t>
  </si>
  <si>
    <t>2.8</t>
  </si>
  <si>
    <t>2.9</t>
  </si>
  <si>
    <t>2.10</t>
  </si>
  <si>
    <t>2.11</t>
  </si>
  <si>
    <t>РП-1,2 10/0,4 кВ - 22 ячеек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</si>
  <si>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</si>
  <si>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</si>
  <si>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</si>
  <si>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4.2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</si>
  <si>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</si>
  <si>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</si>
  <si>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</si>
  <si>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</si>
  <si>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</si>
  <si>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</si>
  <si>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</si>
  <si>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</si>
  <si>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</si>
  <si>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</si>
  <si>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</si>
  <si>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</si>
  <si>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</si>
  <si>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</si>
  <si>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</si>
  <si>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</si>
  <si>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</si>
  <si>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</si>
  <si>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</si>
  <si>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</si>
  <si>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</si>
  <si>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</si>
  <si>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ГНБ в 3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.225мм</t>
    </r>
  </si>
  <si>
    <t>3 трубы диаметром 225мм</t>
  </si>
  <si>
    <t>3.3</t>
  </si>
  <si>
    <t>3.4</t>
  </si>
  <si>
    <t>3.5</t>
  </si>
  <si>
    <t>3.6</t>
  </si>
  <si>
    <t>4 КЛ  10 кВ д. 630мм2 от ГРУ 10 кВ ТЭЦ-8 до РП №1,2 с.1,2</t>
  </si>
  <si>
    <t>8 КЛ  10 кВ д. 240мм2 от РП №1 10 кВ с.1 до РП №1 с.1  с заходом в ТП №1-10 10/0,4 кВ</t>
  </si>
  <si>
    <t>от 1,1 до 5.9</t>
  </si>
  <si>
    <t>П6-06</t>
  </si>
  <si>
    <t>В9-01-1..4</t>
  </si>
  <si>
    <t>от 21 до 51</t>
  </si>
  <si>
    <t>В8-03-1..5</t>
  </si>
  <si>
    <t>В8-04-1..3</t>
  </si>
  <si>
    <t>от 11 до 21</t>
  </si>
  <si>
    <t>Б2-02-1..4</t>
  </si>
  <si>
    <t>Н1-03-14</t>
  </si>
  <si>
    <t>П6-14</t>
  </si>
  <si>
    <t>от 1 001 до 1 501</t>
  </si>
  <si>
    <t>Коэффициент (Кф1/2/3)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</si>
</sst>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0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67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0" fontId="0" fillId="58" borderId="51" xfId="4" applyFont="1" applyFill="1" applyBorder="1" applyAlignment="1">
      <alignment vertical="center" wrapText="1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2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4" fillId="0" borderId="18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4" fillId="0" borderId="18" xfId="4" applyBorder="1" applyAlignment="1">
      <alignment horizontal="center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R11" sqref="R11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81</v>
      </c>
    </row>
    <row r="4" spans="1:33" ht="45" customHeight="1" x14ac:dyDescent="0.25">
      <c r="A4" s="180" t="s">
        <v>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82" t="s">
        <v>53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84" t="s">
        <v>52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85" t="s">
        <v>97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86" t="s">
        <v>169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88" t="s">
        <v>168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90" t="s">
        <v>54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79" t="s">
        <v>3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92" t="s">
        <v>5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73" t="s">
        <v>7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</row>
    <row r="17" spans="1:17" ht="15" customHeight="1" x14ac:dyDescent="0.25">
      <c r="A17" s="174" t="s">
        <v>8</v>
      </c>
      <c r="B17" s="169" t="s">
        <v>9</v>
      </c>
      <c r="C17" s="175" t="s">
        <v>10</v>
      </c>
      <c r="D17" s="175"/>
      <c r="E17" s="175"/>
      <c r="F17" s="175"/>
      <c r="G17" s="175"/>
      <c r="H17" s="175"/>
      <c r="I17" s="175"/>
      <c r="J17" s="175" t="s">
        <v>11</v>
      </c>
      <c r="K17" s="175"/>
      <c r="L17" s="175"/>
      <c r="M17" s="175"/>
      <c r="N17" s="175"/>
      <c r="O17" s="175"/>
      <c r="P17" s="175"/>
    </row>
    <row r="18" spans="1:17" ht="41.25" customHeight="1" x14ac:dyDescent="0.25">
      <c r="A18" s="174"/>
      <c r="B18" s="169"/>
      <c r="C18" s="176" t="s">
        <v>12</v>
      </c>
      <c r="D18" s="177"/>
      <c r="E18" s="177"/>
      <c r="F18" s="177"/>
      <c r="G18" s="177"/>
      <c r="H18" s="177"/>
      <c r="I18" s="178"/>
      <c r="J18" s="176" t="s">
        <v>12</v>
      </c>
      <c r="K18" s="177"/>
      <c r="L18" s="177"/>
      <c r="M18" s="177"/>
      <c r="N18" s="177"/>
      <c r="O18" s="177"/>
      <c r="P18" s="178"/>
    </row>
    <row r="19" spans="1:17" ht="33.75" customHeight="1" x14ac:dyDescent="0.25">
      <c r="A19" s="174"/>
      <c r="B19" s="169"/>
      <c r="C19" s="169" t="s">
        <v>13</v>
      </c>
      <c r="D19" s="169"/>
      <c r="E19" s="169"/>
      <c r="F19" s="169"/>
      <c r="G19" s="169" t="s">
        <v>14</v>
      </c>
      <c r="H19" s="169"/>
      <c r="I19" s="169"/>
      <c r="J19" s="169" t="s">
        <v>13</v>
      </c>
      <c r="K19" s="169"/>
      <c r="L19" s="169"/>
      <c r="M19" s="169"/>
      <c r="N19" s="169" t="s">
        <v>14</v>
      </c>
      <c r="O19" s="169"/>
      <c r="P19" s="169"/>
    </row>
    <row r="20" spans="1:17" s="23" customFormat="1" ht="63" x14ac:dyDescent="0.25">
      <c r="A20" s="174"/>
      <c r="B20" s="169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70"/>
      <c r="B23" s="170"/>
      <c r="C23" s="170"/>
      <c r="D23" s="170"/>
      <c r="E23" s="170"/>
      <c r="F23" s="170"/>
      <c r="G23" s="170"/>
    </row>
    <row r="24" spans="1:17" x14ac:dyDescent="0.25">
      <c r="A24" s="170"/>
      <c r="B24" s="170"/>
      <c r="C24" s="170"/>
      <c r="D24" s="170"/>
      <c r="E24" s="170"/>
      <c r="F24" s="170"/>
      <c r="G24" s="170"/>
      <c r="O24" s="25"/>
      <c r="P24" s="26"/>
    </row>
    <row r="25" spans="1:17" x14ac:dyDescent="0.25">
      <c r="A25" s="170"/>
      <c r="B25" s="170"/>
      <c r="C25" s="170"/>
      <c r="D25" s="170"/>
      <c r="E25" s="170"/>
      <c r="F25" s="170"/>
      <c r="G25" s="170"/>
      <c r="H25" s="6"/>
      <c r="O25" s="27"/>
      <c r="P25" s="26"/>
    </row>
    <row r="26" spans="1:17" ht="18.75" customHeight="1" x14ac:dyDescent="0.25">
      <c r="A26" s="171"/>
      <c r="B26" s="171"/>
      <c r="C26" s="171"/>
      <c r="D26" s="171"/>
      <c r="E26" s="171"/>
      <c r="F26" s="171"/>
      <c r="G26" s="171"/>
      <c r="O26" s="25"/>
      <c r="P26" s="26"/>
    </row>
    <row r="27" spans="1:17" x14ac:dyDescent="0.25">
      <c r="A27" s="166"/>
      <c r="B27" s="172"/>
      <c r="C27" s="172"/>
      <c r="D27" s="172"/>
      <c r="E27" s="172"/>
      <c r="F27" s="172"/>
      <c r="G27" s="172"/>
    </row>
    <row r="28" spans="1:17" x14ac:dyDescent="0.25">
      <c r="A28" s="166"/>
      <c r="B28" s="167"/>
      <c r="C28" s="167"/>
      <c r="D28" s="167"/>
      <c r="E28" s="167"/>
      <c r="F28" s="167"/>
      <c r="G28" s="167"/>
    </row>
    <row r="29" spans="1:17" x14ac:dyDescent="0.25">
      <c r="A29" s="168"/>
      <c r="B29" s="168"/>
      <c r="C29" s="168"/>
      <c r="D29" s="168"/>
      <c r="E29" s="168"/>
      <c r="F29" s="168"/>
      <c r="G29" s="168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73" t="s">
        <v>55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s="19" customFormat="1" x14ac:dyDescent="0.25">
      <c r="A3" s="193" t="s">
        <v>8</v>
      </c>
      <c r="B3" s="194" t="s">
        <v>9</v>
      </c>
      <c r="C3" s="195" t="s">
        <v>10</v>
      </c>
      <c r="D3" s="195"/>
      <c r="E3" s="195"/>
      <c r="F3" s="195"/>
      <c r="G3" s="195"/>
      <c r="H3" s="195"/>
      <c r="I3" s="195"/>
      <c r="J3" s="195" t="s">
        <v>11</v>
      </c>
      <c r="K3" s="195"/>
      <c r="L3" s="195"/>
      <c r="M3" s="195"/>
      <c r="N3" s="195"/>
      <c r="O3" s="195"/>
      <c r="P3" s="195"/>
    </row>
    <row r="4" spans="1:16" s="19" customFormat="1" ht="47.25" customHeight="1" x14ac:dyDescent="0.25">
      <c r="A4" s="193"/>
      <c r="B4" s="194"/>
      <c r="C4" s="194" t="s">
        <v>12</v>
      </c>
      <c r="D4" s="194"/>
      <c r="E4" s="194"/>
      <c r="F4" s="194"/>
      <c r="G4" s="194"/>
      <c r="H4" s="194"/>
      <c r="I4" s="194"/>
      <c r="J4" s="194" t="s">
        <v>12</v>
      </c>
      <c r="K4" s="194"/>
      <c r="L4" s="194"/>
      <c r="M4" s="194"/>
      <c r="N4" s="194"/>
      <c r="O4" s="194"/>
      <c r="P4" s="194"/>
    </row>
    <row r="5" spans="1:16" ht="33.75" customHeight="1" x14ac:dyDescent="0.25">
      <c r="A5" s="193"/>
      <c r="B5" s="194"/>
      <c r="C5" s="194" t="s">
        <v>13</v>
      </c>
      <c r="D5" s="194"/>
      <c r="E5" s="194"/>
      <c r="F5" s="194"/>
      <c r="G5" s="194" t="s">
        <v>14</v>
      </c>
      <c r="H5" s="194"/>
      <c r="I5" s="194"/>
      <c r="J5" s="194" t="s">
        <v>13</v>
      </c>
      <c r="K5" s="194"/>
      <c r="L5" s="194"/>
      <c r="M5" s="194"/>
      <c r="N5" s="194" t="s">
        <v>14</v>
      </c>
      <c r="O5" s="194"/>
      <c r="P5" s="194"/>
    </row>
    <row r="6" spans="1:16" s="23" customFormat="1" ht="63" x14ac:dyDescent="0.25">
      <c r="A6" s="193"/>
      <c r="B6" s="194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70"/>
      <c r="B10" s="170"/>
      <c r="C10" s="170"/>
      <c r="D10" s="170"/>
      <c r="E10" s="170"/>
      <c r="F10" s="170"/>
      <c r="G10" s="170"/>
    </row>
    <row r="11" spans="1:16" ht="41.25" customHeight="1" x14ac:dyDescent="0.25">
      <c r="A11" s="170"/>
      <c r="B11" s="170"/>
      <c r="C11" s="170"/>
      <c r="D11" s="170"/>
      <c r="E11" s="170"/>
      <c r="F11" s="170"/>
      <c r="G11" s="170"/>
    </row>
    <row r="12" spans="1:16" ht="38.25" customHeight="1" x14ac:dyDescent="0.25">
      <c r="A12" s="170"/>
      <c r="B12" s="170"/>
      <c r="C12" s="170"/>
      <c r="D12" s="170"/>
      <c r="E12" s="170"/>
      <c r="F12" s="170"/>
      <c r="G12" s="170"/>
      <c r="H12" s="6"/>
    </row>
    <row r="13" spans="1:16" ht="18.75" customHeight="1" x14ac:dyDescent="0.25">
      <c r="A13" s="171"/>
      <c r="B13" s="171"/>
      <c r="C13" s="171"/>
      <c r="D13" s="171"/>
      <c r="E13" s="171"/>
      <c r="F13" s="171"/>
      <c r="G13" s="171"/>
    </row>
    <row r="14" spans="1:16" ht="217.5" customHeight="1" x14ac:dyDescent="0.25">
      <c r="A14" s="166"/>
      <c r="B14" s="172"/>
      <c r="C14" s="172"/>
      <c r="D14" s="172"/>
      <c r="E14" s="172"/>
      <c r="F14" s="172"/>
      <c r="G14" s="172"/>
    </row>
    <row r="15" spans="1:16" ht="53.25" customHeight="1" x14ac:dyDescent="0.25">
      <c r="A15" s="166"/>
      <c r="B15" s="167"/>
      <c r="C15" s="167"/>
      <c r="D15" s="167"/>
      <c r="E15" s="167"/>
      <c r="F15" s="167"/>
      <c r="G15" s="167"/>
    </row>
    <row r="16" spans="1:16" x14ac:dyDescent="0.25">
      <c r="A16" s="168"/>
      <c r="B16" s="168"/>
      <c r="C16" s="168"/>
      <c r="D16" s="168"/>
      <c r="E16" s="168"/>
      <c r="F16" s="168"/>
      <c r="G16" s="168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5"/>
  <sheetViews>
    <sheetView topLeftCell="B10" zoomScale="90" zoomScaleNormal="90" zoomScaleSheetLayoutView="70" workbookViewId="0">
      <selection activeCell="Q42" sqref="Q42"/>
    </sheetView>
  </sheetViews>
  <sheetFormatPr defaultRowHeight="15.75" x14ac:dyDescent="0.25"/>
  <cols>
    <col min="1" max="1" width="6.75" style="63" customWidth="1"/>
    <col min="2" max="2" width="27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5.7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9" customWidth="1"/>
    <col min="17" max="17" width="15.125" style="149" customWidth="1"/>
    <col min="18" max="18" width="9.875" style="57" bestFit="1" customWidth="1"/>
    <col min="19" max="16384" width="9" style="57"/>
  </cols>
  <sheetData>
    <row r="2" spans="1:18" ht="15.75" customHeight="1" x14ac:dyDescent="0.25">
      <c r="A2" s="196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8" ht="15.75" customHeight="1" x14ac:dyDescent="0.25">
      <c r="A3" s="198" t="s">
        <v>8</v>
      </c>
      <c r="B3" s="199" t="s">
        <v>9</v>
      </c>
      <c r="C3" s="200" t="s">
        <v>10</v>
      </c>
      <c r="D3" s="200"/>
      <c r="E3" s="200"/>
      <c r="F3" s="200"/>
      <c r="G3" s="200"/>
      <c r="H3" s="200"/>
      <c r="I3" s="200"/>
      <c r="J3" s="200" t="s">
        <v>11</v>
      </c>
      <c r="K3" s="200"/>
      <c r="L3" s="200"/>
      <c r="M3" s="200"/>
      <c r="N3" s="200"/>
      <c r="O3" s="200"/>
      <c r="P3" s="200"/>
      <c r="Q3" s="200"/>
    </row>
    <row r="4" spans="1:18" ht="142.5" customHeight="1" x14ac:dyDescent="0.25">
      <c r="A4" s="198"/>
      <c r="B4" s="199"/>
      <c r="C4" s="201" t="s">
        <v>170</v>
      </c>
      <c r="D4" s="202"/>
      <c r="E4" s="202"/>
      <c r="F4" s="202"/>
      <c r="G4" s="202"/>
      <c r="H4" s="202"/>
      <c r="I4" s="203"/>
      <c r="J4" s="201" t="s">
        <v>171</v>
      </c>
      <c r="K4" s="202"/>
      <c r="L4" s="202"/>
      <c r="M4" s="202"/>
      <c r="N4" s="202"/>
      <c r="O4" s="202"/>
      <c r="P4" s="260"/>
      <c r="Q4" s="203"/>
    </row>
    <row r="5" spans="1:18" ht="33.75" customHeight="1" x14ac:dyDescent="0.25">
      <c r="A5" s="198"/>
      <c r="B5" s="199"/>
      <c r="C5" s="199" t="s">
        <v>13</v>
      </c>
      <c r="D5" s="199"/>
      <c r="E5" s="199"/>
      <c r="F5" s="199"/>
      <c r="G5" s="199" t="s">
        <v>14</v>
      </c>
      <c r="H5" s="199"/>
      <c r="I5" s="199"/>
      <c r="J5" s="199" t="s">
        <v>13</v>
      </c>
      <c r="K5" s="199"/>
      <c r="L5" s="199"/>
      <c r="M5" s="199"/>
      <c r="N5" s="199" t="s">
        <v>14</v>
      </c>
      <c r="O5" s="199"/>
      <c r="P5" s="199"/>
      <c r="Q5" s="199"/>
    </row>
    <row r="6" spans="1:18" s="60" customFormat="1" ht="63" x14ac:dyDescent="0.25">
      <c r="A6" s="198"/>
      <c r="B6" s="199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50" t="s">
        <v>22</v>
      </c>
      <c r="P6" s="150" t="s">
        <v>254</v>
      </c>
      <c r="Q6" s="150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customHeight="1" x14ac:dyDescent="0.25">
      <c r="A8" s="112" t="s">
        <v>59</v>
      </c>
      <c r="B8" s="111" t="s">
        <v>108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50" t="s">
        <v>23</v>
      </c>
      <c r="P8" s="262" t="s">
        <v>23</v>
      </c>
      <c r="Q8" s="150" t="s">
        <v>23</v>
      </c>
    </row>
    <row r="9" spans="1:18" s="62" customFormat="1" ht="30.75" customHeight="1" x14ac:dyDescent="0.25">
      <c r="A9" s="113" t="s">
        <v>46</v>
      </c>
      <c r="B9" s="101" t="s">
        <v>175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РП-1(СП)  10/0,4 кВ - 22 ячеек</v>
      </c>
      <c r="L9" s="98">
        <v>1</v>
      </c>
      <c r="M9" s="99" t="s">
        <v>47</v>
      </c>
      <c r="N9" s="99" t="s">
        <v>63</v>
      </c>
      <c r="O9" s="151">
        <v>2968.29</v>
      </c>
      <c r="P9" s="151">
        <f>22/7</f>
        <v>3.1428571428571428</v>
      </c>
      <c r="Q9" s="151">
        <f>O9*L9*P9*1.06</f>
        <v>9888.6461142857133</v>
      </c>
      <c r="R9" s="154"/>
    </row>
    <row r="10" spans="1:18" s="62" customFormat="1" ht="30.75" customHeight="1" x14ac:dyDescent="0.25">
      <c r="A10" s="113" t="s">
        <v>71</v>
      </c>
      <c r="B10" s="101" t="s">
        <v>177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10</v>
      </c>
      <c r="K10" s="99" t="str">
        <f t="shared" ref="K10:K11" si="0">B10</f>
        <v>РП-2(СП)  10/0,4 кВ - 22 ячеек</v>
      </c>
      <c r="L10" s="98">
        <v>1</v>
      </c>
      <c r="M10" s="99" t="s">
        <v>47</v>
      </c>
      <c r="N10" s="99" t="s">
        <v>63</v>
      </c>
      <c r="O10" s="151">
        <v>2968.29</v>
      </c>
      <c r="P10" s="151">
        <f>22/7</f>
        <v>3.1428571428571428</v>
      </c>
      <c r="Q10" s="151">
        <f>O10*L10*P10*1.06</f>
        <v>9888.6461142857133</v>
      </c>
      <c r="R10" s="154"/>
    </row>
    <row r="11" spans="1:18" s="62" customFormat="1" ht="30.75" hidden="1" customHeight="1" x14ac:dyDescent="0.25">
      <c r="A11" s="113" t="s">
        <v>173</v>
      </c>
      <c r="B11" s="101" t="s">
        <v>176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10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174</v>
      </c>
      <c r="O11" s="151">
        <v>1617</v>
      </c>
      <c r="P11" s="151"/>
      <c r="Q11" s="151">
        <f t="shared" ref="Q10:Q11" si="1">O11*L11*1.06</f>
        <v>0</v>
      </c>
    </row>
    <row r="12" spans="1:18" s="62" customFormat="1" ht="30.75" customHeight="1" x14ac:dyDescent="0.25">
      <c r="A12" s="112" t="s">
        <v>50</v>
      </c>
      <c r="B12" s="111" t="s">
        <v>109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50" t="s">
        <v>23</v>
      </c>
      <c r="P12" s="262" t="s">
        <v>23</v>
      </c>
      <c r="Q12" s="150" t="s">
        <v>23</v>
      </c>
    </row>
    <row r="13" spans="1:18" s="62" customFormat="1" ht="30.75" customHeight="1" x14ac:dyDescent="0.25">
      <c r="A13" s="113" t="s">
        <v>48</v>
      </c>
      <c r="B13" s="101" t="str">
        <f>B9</f>
        <v>РП-1(СП)  10/0,4 кВ - 22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8" t="s">
        <v>64</v>
      </c>
      <c r="L13" s="98">
        <v>22</v>
      </c>
      <c r="M13" s="98" t="s">
        <v>65</v>
      </c>
      <c r="N13" s="132" t="s">
        <v>245</v>
      </c>
      <c r="O13" s="118">
        <v>2772.39</v>
      </c>
      <c r="P13" s="261">
        <v>1</v>
      </c>
      <c r="Q13" s="151">
        <f>O13*L13*P13*1.05</f>
        <v>64042.208999999995</v>
      </c>
      <c r="R13" s="154"/>
    </row>
    <row r="14" spans="1:18" s="62" customFormat="1" ht="30.75" customHeight="1" x14ac:dyDescent="0.25">
      <c r="A14" s="113" t="s">
        <v>101</v>
      </c>
      <c r="B14" s="101" t="str">
        <f>B10</f>
        <v>РП-2(СП)  10/0,4 кВ - 22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10</v>
      </c>
      <c r="K14" s="98" t="s">
        <v>64</v>
      </c>
      <c r="L14" s="98">
        <v>22</v>
      </c>
      <c r="M14" s="98" t="s">
        <v>65</v>
      </c>
      <c r="N14" s="132" t="s">
        <v>245</v>
      </c>
      <c r="O14" s="118">
        <v>2772.39</v>
      </c>
      <c r="P14" s="261">
        <v>1</v>
      </c>
      <c r="Q14" s="151">
        <f>O14*L14*P14*1.05</f>
        <v>64042.208999999995</v>
      </c>
      <c r="R14" s="154"/>
    </row>
    <row r="15" spans="1:18" s="62" customFormat="1" ht="53.25" customHeight="1" x14ac:dyDescent="0.25">
      <c r="A15" s="115" t="s">
        <v>51</v>
      </c>
      <c r="B15" s="116" t="s">
        <v>104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50" t="s">
        <v>23</v>
      </c>
      <c r="P15" s="262" t="s">
        <v>23</v>
      </c>
      <c r="Q15" s="152" t="s">
        <v>23</v>
      </c>
    </row>
    <row r="16" spans="1:18" s="146" customFormat="1" ht="32.25" customHeight="1" x14ac:dyDescent="0.25">
      <c r="A16" s="113" t="s">
        <v>95</v>
      </c>
      <c r="B16" s="101" t="str">
        <f>B9</f>
        <v>РП-1(СП)  10/0,4 кВ - 22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246</v>
      </c>
      <c r="L16" s="98">
        <v>1</v>
      </c>
      <c r="M16" s="99" t="s">
        <v>72</v>
      </c>
      <c r="N16" s="119" t="s">
        <v>111</v>
      </c>
      <c r="O16" s="117">
        <v>4255.01</v>
      </c>
      <c r="P16" s="261">
        <v>1</v>
      </c>
      <c r="Q16" s="151">
        <f>O16*L16*P16</f>
        <v>4255.01</v>
      </c>
      <c r="R16" s="154"/>
    </row>
    <row r="17" spans="1:18" s="62" customFormat="1" ht="30.75" customHeight="1" x14ac:dyDescent="0.25">
      <c r="A17" s="113" t="s">
        <v>178</v>
      </c>
      <c r="B17" s="101" t="str">
        <f>B10</f>
        <v>РП-2(СП)  10/0,4 кВ - 22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10</v>
      </c>
      <c r="K17" s="99" t="s">
        <v>246</v>
      </c>
      <c r="L17" s="98">
        <v>1</v>
      </c>
      <c r="M17" s="99" t="s">
        <v>72</v>
      </c>
      <c r="N17" s="119" t="s">
        <v>111</v>
      </c>
      <c r="O17" s="117">
        <v>4255.01</v>
      </c>
      <c r="P17" s="261">
        <v>1</v>
      </c>
      <c r="Q17" s="151">
        <f>O17*L17*P17</f>
        <v>4255.01</v>
      </c>
      <c r="R17" s="154"/>
    </row>
    <row r="18" spans="1:18" s="62" customFormat="1" ht="30.75" hidden="1" customHeight="1" x14ac:dyDescent="0.25">
      <c r="A18" s="112" t="s">
        <v>31</v>
      </c>
      <c r="B18" s="111" t="s">
        <v>99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50" t="s">
        <v>23</v>
      </c>
      <c r="P18" s="150"/>
      <c r="Q18" s="150" t="s">
        <v>23</v>
      </c>
    </row>
    <row r="19" spans="1:18" s="62" customFormat="1" ht="30.75" hidden="1" customHeight="1" x14ac:dyDescent="0.25">
      <c r="A19" s="113" t="s">
        <v>103</v>
      </c>
      <c r="B19" s="101" t="s">
        <v>112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 xml:space="preserve">РТП 2х1600 кВА 20/0,4 кВ  14 ячеек </v>
      </c>
      <c r="L19" s="98"/>
      <c r="M19" s="99" t="s">
        <v>47</v>
      </c>
      <c r="N19" s="99" t="s">
        <v>63</v>
      </c>
      <c r="O19" s="151">
        <v>1615</v>
      </c>
      <c r="P19" s="151"/>
      <c r="Q19" s="151">
        <f>O19*L19</f>
        <v>0</v>
      </c>
    </row>
    <row r="20" spans="1:18" s="62" customFormat="1" ht="30.75" hidden="1" customHeight="1" x14ac:dyDescent="0.25">
      <c r="A20" s="113" t="s">
        <v>71</v>
      </c>
      <c r="B20" s="101" t="s">
        <v>100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94</v>
      </c>
      <c r="L20" s="98"/>
      <c r="M20" s="99" t="s">
        <v>47</v>
      </c>
      <c r="N20" s="99" t="s">
        <v>63</v>
      </c>
      <c r="O20" s="151">
        <v>1615</v>
      </c>
      <c r="P20" s="151"/>
      <c r="Q20" s="151">
        <f>O20*L20</f>
        <v>0</v>
      </c>
    </row>
    <row r="21" spans="1:18" s="62" customFormat="1" ht="30.75" hidden="1" customHeight="1" x14ac:dyDescent="0.25">
      <c r="A21" s="112" t="s">
        <v>33</v>
      </c>
      <c r="B21" s="111" t="s">
        <v>118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50" t="s">
        <v>23</v>
      </c>
      <c r="P21" s="150"/>
      <c r="Q21" s="150" t="s">
        <v>23</v>
      </c>
    </row>
    <row r="22" spans="1:18" s="62" customFormat="1" ht="30.75" hidden="1" customHeight="1" x14ac:dyDescent="0.25">
      <c r="A22" s="113" t="s">
        <v>121</v>
      </c>
      <c r="B22" s="101" t="str">
        <f>B19</f>
        <v xml:space="preserve">РТП 2х1600 кВА 20/0,4 кВ  14 ячеек 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>
        <v>0</v>
      </c>
      <c r="M22" s="98" t="s">
        <v>65</v>
      </c>
      <c r="N22" s="132" t="s">
        <v>110</v>
      </c>
      <c r="O22" s="118">
        <v>4792</v>
      </c>
      <c r="P22" s="261"/>
      <c r="Q22" s="151">
        <f>O22*L22</f>
        <v>0</v>
      </c>
    </row>
    <row r="23" spans="1:18" s="62" customFormat="1" ht="30.75" hidden="1" customHeight="1" x14ac:dyDescent="0.25">
      <c r="A23" s="112" t="s">
        <v>35</v>
      </c>
      <c r="B23" s="111" t="s">
        <v>102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50" t="s">
        <v>23</v>
      </c>
      <c r="P23" s="150"/>
      <c r="Q23" s="150" t="s">
        <v>23</v>
      </c>
    </row>
    <row r="24" spans="1:18" s="62" customFormat="1" ht="30.75" hidden="1" customHeight="1" x14ac:dyDescent="0.25">
      <c r="A24" s="113" t="s">
        <v>122</v>
      </c>
      <c r="B24" s="101" t="str">
        <f>B22</f>
        <v xml:space="preserve">РТП 2х1600 кВА 20/0,4 кВ  14 ячеек 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113</v>
      </c>
      <c r="K24" s="99" t="s">
        <v>114</v>
      </c>
      <c r="L24" s="98">
        <v>0</v>
      </c>
      <c r="M24" s="98" t="s">
        <v>65</v>
      </c>
      <c r="N24" s="132" t="s">
        <v>115</v>
      </c>
      <c r="O24" s="118">
        <v>6881</v>
      </c>
      <c r="P24" s="261"/>
      <c r="Q24" s="151">
        <f>O24*L24</f>
        <v>0</v>
      </c>
    </row>
    <row r="25" spans="1:18" s="62" customFormat="1" ht="54.75" hidden="1" customHeight="1" x14ac:dyDescent="0.25">
      <c r="A25" s="115" t="s">
        <v>36</v>
      </c>
      <c r="B25" s="116" t="s">
        <v>104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50" t="s">
        <v>23</v>
      </c>
      <c r="P25" s="150"/>
      <c r="Q25" s="152" t="s">
        <v>23</v>
      </c>
    </row>
    <row r="26" spans="1:18" s="62" customFormat="1" ht="36" hidden="1" customHeight="1" x14ac:dyDescent="0.25">
      <c r="A26" s="113" t="s">
        <v>38</v>
      </c>
      <c r="B26" s="101" t="str">
        <f>B24</f>
        <v xml:space="preserve">РТП 2х1600 кВА 20/0,4 кВ  14 ячеек 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117</v>
      </c>
      <c r="L26" s="98">
        <v>0</v>
      </c>
      <c r="M26" s="99" t="s">
        <v>72</v>
      </c>
      <c r="N26" s="119" t="s">
        <v>116</v>
      </c>
      <c r="O26" s="117">
        <v>7500</v>
      </c>
      <c r="P26" s="261"/>
      <c r="Q26" s="151">
        <f>O26*L26</f>
        <v>0</v>
      </c>
    </row>
    <row r="27" spans="1:18" s="62" customFormat="1" ht="32.25" customHeight="1" x14ac:dyDescent="0.25">
      <c r="A27" s="112" t="s">
        <v>51</v>
      </c>
      <c r="B27" s="111" t="s">
        <v>182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50" t="s">
        <v>23</v>
      </c>
      <c r="P27" s="262" t="s">
        <v>23</v>
      </c>
      <c r="Q27" s="150" t="s">
        <v>23</v>
      </c>
    </row>
    <row r="28" spans="1:18" s="62" customFormat="1" ht="30.75" customHeight="1" x14ac:dyDescent="0.25">
      <c r="A28" s="113" t="s">
        <v>123</v>
      </c>
      <c r="B28" s="101" t="s">
        <v>179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10</v>
      </c>
      <c r="K28" s="99" t="str">
        <f>B28</f>
        <v xml:space="preserve">10 ТП 2х1600 кВА 10/0,4 кВ </v>
      </c>
      <c r="L28" s="98">
        <v>10</v>
      </c>
      <c r="M28" s="99" t="s">
        <v>47</v>
      </c>
      <c r="N28" s="99" t="s">
        <v>63</v>
      </c>
      <c r="O28" s="151">
        <v>2968.29</v>
      </c>
      <c r="P28" s="151">
        <v>2</v>
      </c>
      <c r="Q28" s="151">
        <f>O28*L28*P28*1.06</f>
        <v>62927.748000000007</v>
      </c>
      <c r="R28" s="154"/>
    </row>
    <row r="29" spans="1:18" s="62" customFormat="1" ht="30.75" customHeight="1" x14ac:dyDescent="0.25">
      <c r="A29" s="113" t="s">
        <v>124</v>
      </c>
      <c r="B29" s="101" t="s">
        <v>180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2 ТП 2х2000  кВА 10/0,4 кВ </v>
      </c>
      <c r="L29" s="98">
        <v>2</v>
      </c>
      <c r="M29" s="99" t="s">
        <v>47</v>
      </c>
      <c r="N29" s="99" t="s">
        <v>63</v>
      </c>
      <c r="O29" s="151">
        <v>2968.29</v>
      </c>
      <c r="P29" s="151">
        <v>2</v>
      </c>
      <c r="Q29" s="151">
        <f>O29*L29*P29*1.06</f>
        <v>12585.5496</v>
      </c>
      <c r="R29" s="154"/>
    </row>
    <row r="30" spans="1:18" s="62" customFormat="1" ht="30.75" hidden="1" customHeight="1" x14ac:dyDescent="0.25">
      <c r="A30" s="113" t="s">
        <v>155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1">
        <v>1615</v>
      </c>
      <c r="P30" s="151"/>
      <c r="Q30" s="151">
        <f>O30*L30*1.06</f>
        <v>0</v>
      </c>
    </row>
    <row r="31" spans="1:18" s="62" customFormat="1" ht="30.75" customHeight="1" x14ac:dyDescent="0.25">
      <c r="A31" s="112" t="s">
        <v>125</v>
      </c>
      <c r="B31" s="111" t="s">
        <v>119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50" t="s">
        <v>23</v>
      </c>
      <c r="P31" s="262" t="s">
        <v>23</v>
      </c>
      <c r="Q31" s="150" t="s">
        <v>23</v>
      </c>
    </row>
    <row r="32" spans="1:18" s="62" customFormat="1" ht="30.75" customHeight="1" x14ac:dyDescent="0.25">
      <c r="A32" s="113" t="s">
        <v>126</v>
      </c>
      <c r="B32" s="101" t="str">
        <f>B28</f>
        <v xml:space="preserve">10 ТП 2х1600 кВА 10/0,4 кВ 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10</v>
      </c>
      <c r="K32" s="98" t="s">
        <v>64</v>
      </c>
      <c r="L32" s="98">
        <f>L28*2</f>
        <v>20</v>
      </c>
      <c r="M32" s="98" t="s">
        <v>65</v>
      </c>
      <c r="N32" s="132" t="s">
        <v>247</v>
      </c>
      <c r="O32" s="118">
        <v>1495.46</v>
      </c>
      <c r="P32" s="261">
        <v>1</v>
      </c>
      <c r="Q32" s="151">
        <f>O32*L32*P32*1.05</f>
        <v>31404.660000000003</v>
      </c>
      <c r="R32" s="154"/>
    </row>
    <row r="33" spans="1:24" s="62" customFormat="1" ht="30.75" customHeight="1" x14ac:dyDescent="0.25">
      <c r="A33" s="113" t="s">
        <v>156</v>
      </c>
      <c r="B33" s="101" t="str">
        <f>B29</f>
        <v xml:space="preserve">2 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4</v>
      </c>
      <c r="M33" s="98" t="s">
        <v>65</v>
      </c>
      <c r="N33" s="155" t="s">
        <v>248</v>
      </c>
      <c r="O33" s="156">
        <v>1540.34</v>
      </c>
      <c r="P33" s="261">
        <v>1</v>
      </c>
      <c r="Q33" s="151">
        <f>O33*L33*P33*1.05</f>
        <v>6469.4279999999999</v>
      </c>
      <c r="R33" s="154"/>
    </row>
    <row r="34" spans="1:24" s="62" customFormat="1" ht="30.75" hidden="1" customHeight="1" x14ac:dyDescent="0.25">
      <c r="A34" s="113" t="s">
        <v>157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154</v>
      </c>
      <c r="O34" s="118">
        <v>1897</v>
      </c>
      <c r="P34" s="261"/>
      <c r="Q34" s="151">
        <f>O34*L34*1.05</f>
        <v>0</v>
      </c>
    </row>
    <row r="35" spans="1:24" s="91" customFormat="1" ht="38.25" customHeight="1" x14ac:dyDescent="0.25">
      <c r="A35" s="112" t="s">
        <v>127</v>
      </c>
      <c r="B35" s="111" t="s">
        <v>102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50" t="s">
        <v>23</v>
      </c>
      <c r="P35" s="262" t="s">
        <v>23</v>
      </c>
      <c r="Q35" s="150" t="s">
        <v>23</v>
      </c>
    </row>
    <row r="36" spans="1:24" s="100" customFormat="1" ht="32.25" customHeight="1" x14ac:dyDescent="0.25">
      <c r="A36" s="113" t="s">
        <v>128</v>
      </c>
      <c r="B36" s="101" t="str">
        <f>B32</f>
        <v xml:space="preserve">10 ТП 2х1600 кВА 10/0,4 кВ 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10</v>
      </c>
      <c r="K36" s="99" t="str">
        <f>B36</f>
        <v xml:space="preserve">10 ТП 2х1600 кВА 10/0,4 кВ </v>
      </c>
      <c r="L36" s="98">
        <f>L32</f>
        <v>20</v>
      </c>
      <c r="M36" s="99" t="s">
        <v>47</v>
      </c>
      <c r="N36" s="99" t="s">
        <v>115</v>
      </c>
      <c r="O36" s="151">
        <v>7266.1</v>
      </c>
      <c r="P36" s="151">
        <v>1</v>
      </c>
      <c r="Q36" s="151">
        <f>O36*L36*P36*1.06</f>
        <v>154041.32</v>
      </c>
      <c r="R36" s="157"/>
    </row>
    <row r="37" spans="1:24" s="100" customFormat="1" ht="33.75" customHeight="1" x14ac:dyDescent="0.25">
      <c r="A37" s="113" t="s">
        <v>129</v>
      </c>
      <c r="B37" s="101" t="str">
        <f>B33</f>
        <v xml:space="preserve">2 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2">B37</f>
        <v xml:space="preserve">2 ТП 2х2000  кВА 10/0,4 кВ </v>
      </c>
      <c r="L37" s="98">
        <f>L33</f>
        <v>4</v>
      </c>
      <c r="M37" s="99" t="s">
        <v>47</v>
      </c>
      <c r="N37" s="99" t="s">
        <v>73</v>
      </c>
      <c r="O37" s="151">
        <v>7974.51</v>
      </c>
      <c r="P37" s="151">
        <v>1</v>
      </c>
      <c r="Q37" s="151">
        <f>O37*L37*P37*1.06</f>
        <v>33811.922400000003</v>
      </c>
      <c r="R37" s="157"/>
    </row>
    <row r="38" spans="1:24" s="100" customFormat="1" ht="33.75" hidden="1" customHeight="1" x14ac:dyDescent="0.25">
      <c r="A38" s="113" t="s">
        <v>158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3">B38</f>
        <v>0</v>
      </c>
      <c r="L38" s="98">
        <v>2</v>
      </c>
      <c r="M38" s="99" t="s">
        <v>47</v>
      </c>
      <c r="N38" s="99" t="s">
        <v>159</v>
      </c>
      <c r="O38" s="151">
        <v>5095</v>
      </c>
      <c r="P38" s="151"/>
      <c r="Q38" s="151">
        <f>O38*L38*1.06</f>
        <v>10801.4</v>
      </c>
    </row>
    <row r="39" spans="1:24" s="91" customFormat="1" ht="33" customHeight="1" x14ac:dyDescent="0.25">
      <c r="A39" s="115" t="s">
        <v>130</v>
      </c>
      <c r="B39" s="116" t="s">
        <v>120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50" t="s">
        <v>23</v>
      </c>
      <c r="P39" s="262" t="s">
        <v>23</v>
      </c>
      <c r="Q39" s="152" t="s">
        <v>23</v>
      </c>
      <c r="V39" s="143"/>
      <c r="W39" s="144"/>
    </row>
    <row r="40" spans="1:24" s="91" customFormat="1" ht="33.75" customHeight="1" x14ac:dyDescent="0.25">
      <c r="A40" s="113" t="s">
        <v>131</v>
      </c>
      <c r="B40" s="101" t="s">
        <v>208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246</v>
      </c>
      <c r="L40" s="98">
        <v>2</v>
      </c>
      <c r="M40" s="99" t="s">
        <v>72</v>
      </c>
      <c r="N40" s="119" t="s">
        <v>111</v>
      </c>
      <c r="O40" s="117">
        <v>4255.01</v>
      </c>
      <c r="P40" s="261">
        <v>1</v>
      </c>
      <c r="Q40" s="151">
        <f>O40*L40*P40</f>
        <v>8510.02</v>
      </c>
      <c r="R40" s="158">
        <f>Q37+Q33+Q29</f>
        <v>52866.9</v>
      </c>
      <c r="V40" s="143"/>
    </row>
    <row r="41" spans="1:24" s="91" customFormat="1" ht="33.75" customHeight="1" x14ac:dyDescent="0.25">
      <c r="A41" s="113" t="s">
        <v>132</v>
      </c>
      <c r="B41" s="101" t="s">
        <v>181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249</v>
      </c>
      <c r="L41" s="98">
        <v>12</v>
      </c>
      <c r="M41" s="99" t="s">
        <v>72</v>
      </c>
      <c r="N41" s="119" t="s">
        <v>93</v>
      </c>
      <c r="O41" s="117">
        <v>2127.5100000000002</v>
      </c>
      <c r="P41" s="261">
        <v>1</v>
      </c>
      <c r="Q41" s="151">
        <f>O41*L41*P41</f>
        <v>25530.120000000003</v>
      </c>
      <c r="R41" s="158">
        <f>Q36+Q32+Q28</f>
        <v>248373.728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1" t="s">
        <v>23</v>
      </c>
      <c r="P42" s="263" t="s">
        <v>23</v>
      </c>
      <c r="Q42" s="153">
        <f>Q9+Q10+Q13+Q14+Q16+Q17+Q28+Q29+Q32+Q33+Q36+Q37+Q40+Q41</f>
        <v>491652.49822857144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07"/>
      <c r="B44" s="207"/>
      <c r="C44" s="207"/>
      <c r="D44" s="207"/>
      <c r="E44" s="207"/>
      <c r="F44" s="207"/>
      <c r="G44" s="207"/>
    </row>
    <row r="45" spans="1:24" ht="41.25" customHeight="1" x14ac:dyDescent="0.25">
      <c r="A45" s="207"/>
      <c r="B45" s="207"/>
      <c r="C45" s="207"/>
      <c r="D45" s="207"/>
      <c r="E45" s="207"/>
      <c r="F45" s="207"/>
      <c r="G45" s="207"/>
    </row>
    <row r="46" spans="1:24" ht="38.25" customHeight="1" x14ac:dyDescent="0.25">
      <c r="A46" s="207"/>
      <c r="B46" s="207"/>
      <c r="C46" s="207"/>
      <c r="D46" s="207"/>
      <c r="E46" s="207"/>
      <c r="F46" s="207"/>
      <c r="G46" s="207"/>
      <c r="H46" s="69"/>
    </row>
    <row r="47" spans="1:24" ht="18.75" customHeight="1" x14ac:dyDescent="0.25">
      <c r="A47" s="208"/>
      <c r="B47" s="208"/>
      <c r="C47" s="208"/>
      <c r="D47" s="208"/>
      <c r="E47" s="208"/>
      <c r="F47" s="208"/>
      <c r="G47" s="208"/>
    </row>
    <row r="48" spans="1:24" ht="217.5" customHeight="1" x14ac:dyDescent="0.25">
      <c r="A48" s="204"/>
      <c r="B48" s="209"/>
      <c r="C48" s="209"/>
      <c r="D48" s="209"/>
      <c r="E48" s="209"/>
      <c r="F48" s="209"/>
      <c r="G48" s="209"/>
    </row>
    <row r="49" spans="1:9" ht="53.25" customHeight="1" x14ac:dyDescent="0.25">
      <c r="A49" s="204"/>
      <c r="B49" s="205"/>
      <c r="C49" s="205"/>
      <c r="D49" s="205"/>
      <c r="E49" s="205"/>
      <c r="F49" s="205"/>
      <c r="G49" s="205"/>
    </row>
    <row r="50" spans="1:9" x14ac:dyDescent="0.25">
      <c r="A50" s="206"/>
      <c r="B50" s="206"/>
      <c r="C50" s="206"/>
      <c r="D50" s="206"/>
      <c r="E50" s="206"/>
      <c r="F50" s="206"/>
      <c r="G50" s="206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49:G49"/>
    <mergeCell ref="A50:G50"/>
    <mergeCell ref="N5:Q5"/>
    <mergeCell ref="A44:G44"/>
    <mergeCell ref="A45:G45"/>
    <mergeCell ref="A46:G46"/>
    <mergeCell ref="A47:G47"/>
    <mergeCell ref="A48:G48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3" t="s">
        <v>57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5.75" customHeight="1" x14ac:dyDescent="0.25">
      <c r="A2" s="193" t="s">
        <v>8</v>
      </c>
      <c r="B2" s="194" t="s">
        <v>9</v>
      </c>
      <c r="C2" s="195" t="s">
        <v>10</v>
      </c>
      <c r="D2" s="195"/>
      <c r="E2" s="195"/>
      <c r="F2" s="195"/>
      <c r="G2" s="195"/>
      <c r="H2" s="195"/>
      <c r="I2" s="195"/>
      <c r="J2" s="195" t="s">
        <v>11</v>
      </c>
      <c r="K2" s="195"/>
      <c r="L2" s="195"/>
      <c r="M2" s="195"/>
      <c r="N2" s="195"/>
      <c r="O2" s="195"/>
      <c r="P2" s="195"/>
    </row>
    <row r="3" spans="1:16" ht="41.25" customHeight="1" x14ac:dyDescent="0.25">
      <c r="A3" s="193"/>
      <c r="B3" s="194"/>
      <c r="C3" s="210" t="s">
        <v>12</v>
      </c>
      <c r="D3" s="211"/>
      <c r="E3" s="211"/>
      <c r="F3" s="211"/>
      <c r="G3" s="211"/>
      <c r="H3" s="211"/>
      <c r="I3" s="212"/>
      <c r="J3" s="210" t="s">
        <v>12</v>
      </c>
      <c r="K3" s="211"/>
      <c r="L3" s="211"/>
      <c r="M3" s="211"/>
      <c r="N3" s="211"/>
      <c r="O3" s="211"/>
      <c r="P3" s="212"/>
    </row>
    <row r="4" spans="1:16" ht="33.75" customHeight="1" x14ac:dyDescent="0.25">
      <c r="A4" s="193"/>
      <c r="B4" s="194"/>
      <c r="C4" s="194" t="s">
        <v>13</v>
      </c>
      <c r="D4" s="194"/>
      <c r="E4" s="194"/>
      <c r="F4" s="194"/>
      <c r="G4" s="194" t="s">
        <v>14</v>
      </c>
      <c r="H4" s="194"/>
      <c r="I4" s="194"/>
      <c r="J4" s="194" t="s">
        <v>13</v>
      </c>
      <c r="K4" s="194"/>
      <c r="L4" s="194"/>
      <c r="M4" s="194"/>
      <c r="N4" s="194" t="s">
        <v>14</v>
      </c>
      <c r="O4" s="194"/>
      <c r="P4" s="194"/>
    </row>
    <row r="5" spans="1:16" s="23" customFormat="1" ht="63" x14ac:dyDescent="0.25">
      <c r="A5" s="193"/>
      <c r="B5" s="194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70"/>
      <c r="B9" s="170"/>
      <c r="C9" s="170"/>
      <c r="D9" s="170"/>
      <c r="E9" s="170"/>
      <c r="F9" s="170"/>
      <c r="G9" s="170"/>
    </row>
    <row r="10" spans="1:16" ht="41.25" customHeight="1" x14ac:dyDescent="0.25">
      <c r="A10" s="170"/>
      <c r="B10" s="170"/>
      <c r="C10" s="170"/>
      <c r="D10" s="170"/>
      <c r="E10" s="170"/>
      <c r="F10" s="170"/>
      <c r="G10" s="170"/>
    </row>
    <row r="11" spans="1:16" ht="38.25" customHeight="1" x14ac:dyDescent="0.25">
      <c r="A11" s="170"/>
      <c r="B11" s="170"/>
      <c r="C11" s="170"/>
      <c r="D11" s="170"/>
      <c r="E11" s="170"/>
      <c r="F11" s="170"/>
      <c r="G11" s="170"/>
      <c r="H11" s="6"/>
    </row>
    <row r="12" spans="1:16" ht="18.75" customHeight="1" x14ac:dyDescent="0.25">
      <c r="A12" s="171"/>
      <c r="B12" s="171"/>
      <c r="C12" s="171"/>
      <c r="D12" s="171"/>
      <c r="E12" s="171"/>
      <c r="F12" s="171"/>
      <c r="G12" s="171"/>
    </row>
    <row r="13" spans="1:16" ht="42" customHeight="1" x14ac:dyDescent="0.25">
      <c r="A13" s="166"/>
      <c r="B13" s="172"/>
      <c r="C13" s="172"/>
      <c r="D13" s="172"/>
      <c r="E13" s="172"/>
      <c r="F13" s="172"/>
      <c r="G13" s="172"/>
    </row>
    <row r="14" spans="1:16" ht="53.25" customHeight="1" x14ac:dyDescent="0.25">
      <c r="A14" s="166"/>
      <c r="B14" s="167"/>
      <c r="C14" s="167"/>
      <c r="D14" s="167"/>
      <c r="E14" s="167"/>
      <c r="F14" s="167"/>
      <c r="G14" s="167"/>
    </row>
    <row r="15" spans="1:16" x14ac:dyDescent="0.25">
      <c r="A15" s="168"/>
      <c r="B15" s="168"/>
      <c r="C15" s="168"/>
      <c r="D15" s="168"/>
      <c r="E15" s="168"/>
      <c r="F15" s="168"/>
      <c r="G15" s="168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71"/>
  <sheetViews>
    <sheetView topLeftCell="A22" zoomScale="80" zoomScaleNormal="80" zoomScaleSheetLayoutView="70" workbookViewId="0">
      <selection activeCell="A62" sqref="A62:G62"/>
    </sheetView>
  </sheetViews>
  <sheetFormatPr defaultRowHeight="15.75" x14ac:dyDescent="0.25"/>
  <cols>
    <col min="1" max="1" width="5.375" style="29" customWidth="1"/>
    <col min="2" max="2" width="41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375" style="36" customWidth="1"/>
    <col min="11" max="11" width="41.875" style="36" customWidth="1"/>
    <col min="12" max="12" width="11.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0" t="s">
        <v>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18" ht="15.75" customHeight="1" x14ac:dyDescent="0.25">
      <c r="A3" s="221" t="s">
        <v>8</v>
      </c>
      <c r="B3" s="216" t="s">
        <v>9</v>
      </c>
      <c r="C3" s="222" t="s">
        <v>10</v>
      </c>
      <c r="D3" s="222"/>
      <c r="E3" s="222"/>
      <c r="F3" s="222"/>
      <c r="G3" s="222"/>
      <c r="H3" s="222"/>
      <c r="I3" s="222"/>
      <c r="J3" s="222" t="s">
        <v>11</v>
      </c>
      <c r="K3" s="222"/>
      <c r="L3" s="222"/>
      <c r="M3" s="222"/>
      <c r="N3" s="222"/>
      <c r="O3" s="222"/>
      <c r="P3" s="229"/>
      <c r="Q3" s="222"/>
    </row>
    <row r="4" spans="1:18" ht="121.5" customHeight="1" x14ac:dyDescent="0.25">
      <c r="A4" s="221"/>
      <c r="B4" s="216"/>
      <c r="C4" s="216" t="s">
        <v>25</v>
      </c>
      <c r="D4" s="216"/>
      <c r="E4" s="216"/>
      <c r="F4" s="216"/>
      <c r="G4" s="216"/>
      <c r="H4" s="216"/>
      <c r="I4" s="216"/>
      <c r="J4" s="223" t="s">
        <v>172</v>
      </c>
      <c r="K4" s="224"/>
      <c r="L4" s="224"/>
      <c r="M4" s="224"/>
      <c r="N4" s="224"/>
      <c r="O4" s="224"/>
      <c r="P4" s="264"/>
      <c r="Q4" s="225"/>
    </row>
    <row r="5" spans="1:18" ht="33.75" customHeight="1" x14ac:dyDescent="0.25">
      <c r="A5" s="221"/>
      <c r="B5" s="216"/>
      <c r="C5" s="216" t="s">
        <v>13</v>
      </c>
      <c r="D5" s="216"/>
      <c r="E5" s="216"/>
      <c r="F5" s="216"/>
      <c r="G5" s="216" t="s">
        <v>14</v>
      </c>
      <c r="H5" s="216"/>
      <c r="I5" s="216"/>
      <c r="J5" s="216" t="s">
        <v>13</v>
      </c>
      <c r="K5" s="216"/>
      <c r="L5" s="216"/>
      <c r="M5" s="216"/>
      <c r="N5" s="216" t="s">
        <v>14</v>
      </c>
      <c r="O5" s="216"/>
      <c r="P5" s="226"/>
      <c r="Q5" s="216"/>
    </row>
    <row r="6" spans="1:18" s="31" customFormat="1" ht="87.75" customHeight="1" x14ac:dyDescent="0.25">
      <c r="A6" s="221"/>
      <c r="B6" s="216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9" t="s">
        <v>22</v>
      </c>
      <c r="P6" s="160" t="s">
        <v>254</v>
      </c>
      <c r="Q6" s="159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60" t="s">
        <v>23</v>
      </c>
      <c r="P8" s="265" t="s">
        <v>23</v>
      </c>
      <c r="Q8" s="160" t="s">
        <v>23</v>
      </c>
    </row>
    <row r="9" spans="1:18" s="104" customFormat="1" ht="39" customHeight="1" x14ac:dyDescent="0.25">
      <c r="A9" s="122" t="s">
        <v>60</v>
      </c>
      <c r="B9" s="124" t="s">
        <v>183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10</v>
      </c>
      <c r="K9" s="103" t="str">
        <f>B9</f>
        <v>2 КЛ  10 кВ д. 630мм2 от ГРУ 10 кВ ТЭЦ-8 до РП №1 с.1,2</v>
      </c>
      <c r="L9" s="102">
        <f>4.2*2</f>
        <v>8.4</v>
      </c>
      <c r="M9" s="103" t="s">
        <v>26</v>
      </c>
      <c r="N9" s="103" t="s">
        <v>184</v>
      </c>
      <c r="O9" s="126">
        <v>7181.1</v>
      </c>
      <c r="P9" s="127">
        <v>1</v>
      </c>
      <c r="Q9" s="126">
        <f>O9*L9*P9*1.08</f>
        <v>65146.939200000008</v>
      </c>
      <c r="R9" s="164"/>
    </row>
    <row r="10" spans="1:18" s="104" customFormat="1" ht="33" customHeight="1" x14ac:dyDescent="0.25">
      <c r="A10" s="125" t="s">
        <v>78</v>
      </c>
      <c r="B10" s="124" t="s">
        <v>185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10</v>
      </c>
      <c r="K10" s="103" t="str">
        <f t="shared" ref="K10:K13" si="0">B10</f>
        <v>2 КЛ  10 кВ д. 630мм2 от ГРУ 10 кВ ТЭЦ-8 до РП №2 с.1,2</v>
      </c>
      <c r="L10" s="102">
        <f>4.2*2</f>
        <v>8.4</v>
      </c>
      <c r="M10" s="103" t="s">
        <v>26</v>
      </c>
      <c r="N10" s="103" t="s">
        <v>184</v>
      </c>
      <c r="O10" s="126">
        <v>7181.1</v>
      </c>
      <c r="P10" s="127">
        <v>1</v>
      </c>
      <c r="Q10" s="126">
        <f>O10*L10*P10*1.08</f>
        <v>65146.939200000008</v>
      </c>
      <c r="R10" s="164"/>
    </row>
    <row r="11" spans="1:18" s="104" customFormat="1" ht="33" customHeight="1" x14ac:dyDescent="0.25">
      <c r="A11" s="122" t="s">
        <v>79</v>
      </c>
      <c r="B11" s="124" t="s">
        <v>186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10</v>
      </c>
      <c r="K11" s="103" t="str">
        <f t="shared" si="0"/>
        <v>2 КЛ  10 кВ д. 630мм2 от РП №1 с.1,2 до РП №2 с.1,2</v>
      </c>
      <c r="L11" s="102">
        <f>1*2</f>
        <v>2</v>
      </c>
      <c r="M11" s="103" t="s">
        <v>26</v>
      </c>
      <c r="N11" s="103" t="s">
        <v>184</v>
      </c>
      <c r="O11" s="126">
        <v>7181.1</v>
      </c>
      <c r="P11" s="127">
        <v>1</v>
      </c>
      <c r="Q11" s="126">
        <f>O11*L11*P11*1.08</f>
        <v>15511.176000000001</v>
      </c>
      <c r="R11" s="164"/>
    </row>
    <row r="12" spans="1:18" s="104" customFormat="1" ht="33" customHeight="1" x14ac:dyDescent="0.25">
      <c r="A12" s="122" t="s">
        <v>80</v>
      </c>
      <c r="B12" s="124" t="s">
        <v>187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10</v>
      </c>
      <c r="K12" s="103" t="str">
        <f t="shared" si="0"/>
        <v>1 КЛ  10 кВ д. 240мм2 от РП №1 10 кВ с.1 до РП №1 с.1  с заходом в ТП №1,2,3 10/0,4 кВ</v>
      </c>
      <c r="L12" s="103">
        <v>0.75</v>
      </c>
      <c r="M12" s="103" t="s">
        <v>26</v>
      </c>
      <c r="N12" s="103" t="s">
        <v>152</v>
      </c>
      <c r="O12" s="126">
        <v>4928</v>
      </c>
      <c r="P12" s="127">
        <v>1</v>
      </c>
      <c r="Q12" s="126">
        <f>O12*L12*P12*1.08</f>
        <v>3991.6800000000003</v>
      </c>
      <c r="R12" s="164"/>
    </row>
    <row r="13" spans="1:18" s="104" customFormat="1" ht="46.5" customHeight="1" x14ac:dyDescent="0.25">
      <c r="A13" s="125" t="s">
        <v>107</v>
      </c>
      <c r="B13" s="124" t="s">
        <v>188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10</v>
      </c>
      <c r="K13" s="103" t="str">
        <f t="shared" si="0"/>
        <v>1 КЛ  10 кВ д. 240мм2 от РП №1 10 кВ с.2 до РП №1 с.2  с заходом в ТП №1,2,3 10/0,4 кВ</v>
      </c>
      <c r="L13" s="102">
        <v>0.75</v>
      </c>
      <c r="M13" s="103" t="s">
        <v>26</v>
      </c>
      <c r="N13" s="103" t="s">
        <v>152</v>
      </c>
      <c r="O13" s="126">
        <v>4928</v>
      </c>
      <c r="P13" s="127">
        <v>1</v>
      </c>
      <c r="Q13" s="126">
        <f>O13*L13*P13</f>
        <v>3696</v>
      </c>
      <c r="R13" s="164"/>
    </row>
    <row r="14" spans="1:18" s="104" customFormat="1" ht="46.5" customHeight="1" x14ac:dyDescent="0.25">
      <c r="A14" s="125" t="s">
        <v>189</v>
      </c>
      <c r="B14" s="124" t="s">
        <v>192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10</v>
      </c>
      <c r="K14" s="103" t="str">
        <f t="shared" ref="K14" si="1">B14</f>
        <v>1 КЛ  10 кВ д. 240мм2 от РП №1 10 кВ с.1 до РП №1 с.1 с заходом в ТП №4,5,6 10/0,4 кВ</v>
      </c>
      <c r="L14" s="102">
        <v>0.75</v>
      </c>
      <c r="M14" s="103" t="s">
        <v>26</v>
      </c>
      <c r="N14" s="103" t="s">
        <v>152</v>
      </c>
      <c r="O14" s="126">
        <v>4928</v>
      </c>
      <c r="P14" s="127">
        <v>1</v>
      </c>
      <c r="Q14" s="126">
        <f>O14*L14*P14</f>
        <v>3696</v>
      </c>
      <c r="R14" s="164"/>
    </row>
    <row r="15" spans="1:18" s="104" customFormat="1" ht="46.5" customHeight="1" x14ac:dyDescent="0.25">
      <c r="A15" s="125" t="s">
        <v>191</v>
      </c>
      <c r="B15" s="124" t="s">
        <v>190</v>
      </c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10</v>
      </c>
      <c r="K15" s="103" t="str">
        <f t="shared" ref="K15" si="2">B15</f>
        <v>1 КЛ  10 кВ д. 240мм2 от РП №1 10 кВ с.2 до РП №1 с.2  с заходом в ТП №4,5,6 10/0,4 кВ</v>
      </c>
      <c r="L15" s="102">
        <v>0.75</v>
      </c>
      <c r="M15" s="103" t="s">
        <v>26</v>
      </c>
      <c r="N15" s="103" t="s">
        <v>152</v>
      </c>
      <c r="O15" s="126">
        <v>4928</v>
      </c>
      <c r="P15" s="127">
        <v>1</v>
      </c>
      <c r="Q15" s="126">
        <f t="shared" ref="Q15:Q16" si="3">O15*L15</f>
        <v>3696</v>
      </c>
      <c r="R15" s="164"/>
    </row>
    <row r="16" spans="1:18" s="104" customFormat="1" ht="46.5" customHeight="1" x14ac:dyDescent="0.25">
      <c r="A16" s="125" t="s">
        <v>193</v>
      </c>
      <c r="B16" s="124" t="s">
        <v>194</v>
      </c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10</v>
      </c>
      <c r="K16" s="103" t="str">
        <f t="shared" ref="K16" si="4">B16</f>
        <v>1 КЛ  10 кВ д. 240мм2 от РП №1 10 кВ с.1 до РП №1 с.1  с заходом в ТП №7,8,9 10/0,4 кВ</v>
      </c>
      <c r="L16" s="102">
        <v>0.75</v>
      </c>
      <c r="M16" s="103" t="s">
        <v>26</v>
      </c>
      <c r="N16" s="103" t="s">
        <v>152</v>
      </c>
      <c r="O16" s="126">
        <v>4928</v>
      </c>
      <c r="P16" s="127">
        <v>1</v>
      </c>
      <c r="Q16" s="126">
        <f>O16*L16*P16</f>
        <v>3696</v>
      </c>
      <c r="R16" s="164"/>
    </row>
    <row r="17" spans="1:18" s="104" customFormat="1" ht="46.5" customHeight="1" x14ac:dyDescent="0.25">
      <c r="A17" s="125" t="s">
        <v>195</v>
      </c>
      <c r="B17" s="124" t="s">
        <v>198</v>
      </c>
      <c r="C17" s="123" t="s">
        <v>23</v>
      </c>
      <c r="D17" s="123" t="s">
        <v>23</v>
      </c>
      <c r="E17" s="123" t="s">
        <v>23</v>
      </c>
      <c r="F17" s="123" t="s">
        <v>23</v>
      </c>
      <c r="G17" s="123" t="s">
        <v>23</v>
      </c>
      <c r="H17" s="123" t="s">
        <v>23</v>
      </c>
      <c r="I17" s="123" t="s">
        <v>23</v>
      </c>
      <c r="J17" s="102">
        <v>10</v>
      </c>
      <c r="K17" s="103" t="str">
        <f t="shared" ref="K17:K19" si="5">B17</f>
        <v>1 КЛ  10 кВ д. 240мм2 от РП №1 10 кВ с.2 до РП №1 с.2 с заходом в ТП №7,8,9 10/0,4 кВ</v>
      </c>
      <c r="L17" s="102">
        <v>0.75</v>
      </c>
      <c r="M17" s="103" t="s">
        <v>26</v>
      </c>
      <c r="N17" s="103" t="s">
        <v>152</v>
      </c>
      <c r="O17" s="126">
        <v>4928</v>
      </c>
      <c r="P17" s="127">
        <v>1</v>
      </c>
      <c r="Q17" s="126">
        <f>O17*L17*P17</f>
        <v>3696</v>
      </c>
      <c r="R17" s="164"/>
    </row>
    <row r="18" spans="1:18" s="104" customFormat="1" ht="46.5" customHeight="1" x14ac:dyDescent="0.25">
      <c r="A18" s="125" t="s">
        <v>196</v>
      </c>
      <c r="B18" s="124" t="s">
        <v>199</v>
      </c>
      <c r="C18" s="123" t="s">
        <v>23</v>
      </c>
      <c r="D18" s="123" t="s">
        <v>23</v>
      </c>
      <c r="E18" s="123" t="s">
        <v>23</v>
      </c>
      <c r="F18" s="123" t="s">
        <v>23</v>
      </c>
      <c r="G18" s="123" t="s">
        <v>23</v>
      </c>
      <c r="H18" s="123" t="s">
        <v>23</v>
      </c>
      <c r="I18" s="123" t="s">
        <v>23</v>
      </c>
      <c r="J18" s="102">
        <v>10</v>
      </c>
      <c r="K18" s="103" t="str">
        <f t="shared" si="5"/>
        <v>1 КЛ  10 кВ д. 240мм2 от РП №1 10 кВ с.1 до РП №1 с.1  с заходом в ТП №10,11,12 10/0,4 кВ</v>
      </c>
      <c r="L18" s="102">
        <v>0.75</v>
      </c>
      <c r="M18" s="103" t="s">
        <v>26</v>
      </c>
      <c r="N18" s="103" t="s">
        <v>152</v>
      </c>
      <c r="O18" s="126">
        <v>4928</v>
      </c>
      <c r="P18" s="127">
        <v>1</v>
      </c>
      <c r="Q18" s="126">
        <f>O18*L18*P18</f>
        <v>3696</v>
      </c>
      <c r="R18" s="164"/>
    </row>
    <row r="19" spans="1:18" s="104" customFormat="1" ht="46.5" customHeight="1" x14ac:dyDescent="0.25">
      <c r="A19" s="125" t="s">
        <v>197</v>
      </c>
      <c r="B19" s="124" t="s">
        <v>200</v>
      </c>
      <c r="C19" s="123" t="s">
        <v>23</v>
      </c>
      <c r="D19" s="123" t="s">
        <v>23</v>
      </c>
      <c r="E19" s="123" t="s">
        <v>23</v>
      </c>
      <c r="F19" s="123" t="s">
        <v>23</v>
      </c>
      <c r="G19" s="123" t="s">
        <v>23</v>
      </c>
      <c r="H19" s="123" t="s">
        <v>23</v>
      </c>
      <c r="I19" s="123" t="s">
        <v>23</v>
      </c>
      <c r="J19" s="102">
        <v>10</v>
      </c>
      <c r="K19" s="103" t="str">
        <f t="shared" si="5"/>
        <v>1 КЛ  10 кВ д. 240мм2 от РП №1 10 кВ с.2 до РП №1 с.2  с заходом в ТП №10,11,12 10/0,4 кВ</v>
      </c>
      <c r="L19" s="102">
        <v>0.75</v>
      </c>
      <c r="M19" s="103" t="s">
        <v>26</v>
      </c>
      <c r="N19" s="103" t="s">
        <v>152</v>
      </c>
      <c r="O19" s="126">
        <v>4928</v>
      </c>
      <c r="P19" s="127">
        <v>1</v>
      </c>
      <c r="Q19" s="126">
        <f>O19*L19*P19</f>
        <v>3696</v>
      </c>
      <c r="R19" s="164"/>
    </row>
    <row r="20" spans="1:18" s="40" customFormat="1" ht="32.25" customHeight="1" x14ac:dyDescent="0.25">
      <c r="A20" s="73" t="s">
        <v>50</v>
      </c>
      <c r="B20" s="114" t="s">
        <v>67</v>
      </c>
      <c r="C20" s="37" t="s">
        <v>23</v>
      </c>
      <c r="D20" s="37" t="s">
        <v>23</v>
      </c>
      <c r="E20" s="37" t="s">
        <v>23</v>
      </c>
      <c r="F20" s="37" t="s">
        <v>23</v>
      </c>
      <c r="G20" s="37" t="s">
        <v>23</v>
      </c>
      <c r="H20" s="37" t="s">
        <v>23</v>
      </c>
      <c r="I20" s="37" t="s">
        <v>23</v>
      </c>
      <c r="J20" s="37" t="s">
        <v>23</v>
      </c>
      <c r="K20" s="37" t="s">
        <v>23</v>
      </c>
      <c r="L20" s="72" t="s">
        <v>23</v>
      </c>
      <c r="M20" s="72" t="s">
        <v>23</v>
      </c>
      <c r="N20" s="37" t="s">
        <v>23</v>
      </c>
      <c r="O20" s="159" t="s">
        <v>23</v>
      </c>
      <c r="P20" s="265" t="s">
        <v>23</v>
      </c>
      <c r="Q20" s="159" t="s">
        <v>23</v>
      </c>
    </row>
    <row r="21" spans="1:18" s="104" customFormat="1" ht="35.25" customHeight="1" x14ac:dyDescent="0.25">
      <c r="A21" s="110" t="s">
        <v>48</v>
      </c>
      <c r="B21" s="124" t="str">
        <f>B9</f>
        <v>2 КЛ  10 кВ д. 630мм2 от ГРУ 10 кВ ТЭЦ-8 до РП №1 с.1,2</v>
      </c>
      <c r="C21" s="102" t="s">
        <v>23</v>
      </c>
      <c r="D21" s="102" t="s">
        <v>23</v>
      </c>
      <c r="E21" s="102" t="s">
        <v>23</v>
      </c>
      <c r="F21" s="102" t="s">
        <v>23</v>
      </c>
      <c r="G21" s="102" t="s">
        <v>23</v>
      </c>
      <c r="H21" s="102" t="s">
        <v>23</v>
      </c>
      <c r="I21" s="102" t="s">
        <v>23</v>
      </c>
      <c r="J21" s="102">
        <v>10</v>
      </c>
      <c r="K21" s="103" t="str">
        <f>B21</f>
        <v>2 КЛ  10 кВ д. 630мм2 от ГРУ 10 кВ ТЭЦ-8 до РП №1 с.1,2</v>
      </c>
      <c r="L21" s="102">
        <f>0.9*2</f>
        <v>1.8</v>
      </c>
      <c r="M21" s="103" t="s">
        <v>26</v>
      </c>
      <c r="N21" s="103" t="s">
        <v>250</v>
      </c>
      <c r="O21" s="126">
        <v>5258.19</v>
      </c>
      <c r="P21" s="127">
        <v>1</v>
      </c>
      <c r="Q21" s="126">
        <f>O21*L21*P21*1.08</f>
        <v>10221.92136</v>
      </c>
      <c r="R21" s="164"/>
    </row>
    <row r="22" spans="1:18" s="104" customFormat="1" ht="36.75" customHeight="1" x14ac:dyDescent="0.25">
      <c r="A22" s="110" t="s">
        <v>101</v>
      </c>
      <c r="B22" s="124" t="str">
        <f>B10</f>
        <v>2 КЛ  10 кВ д. 630мм2 от ГРУ 10 кВ ТЭЦ-8 до РП №2 с.1,2</v>
      </c>
      <c r="C22" s="102" t="s">
        <v>23</v>
      </c>
      <c r="D22" s="102" t="s">
        <v>23</v>
      </c>
      <c r="E22" s="102" t="s">
        <v>23</v>
      </c>
      <c r="F22" s="102" t="s">
        <v>23</v>
      </c>
      <c r="G22" s="102" t="s">
        <v>23</v>
      </c>
      <c r="H22" s="102" t="s">
        <v>23</v>
      </c>
      <c r="I22" s="102" t="s">
        <v>23</v>
      </c>
      <c r="J22" s="102">
        <v>10</v>
      </c>
      <c r="K22" s="120" t="str">
        <f>B22</f>
        <v>2 КЛ  10 кВ д. 630мм2 от ГРУ 10 кВ ТЭЦ-8 до РП №2 с.1,2</v>
      </c>
      <c r="L22" s="102">
        <f>0.9*2</f>
        <v>1.8</v>
      </c>
      <c r="M22" s="103" t="s">
        <v>26</v>
      </c>
      <c r="N22" s="103" t="s">
        <v>250</v>
      </c>
      <c r="O22" s="126">
        <v>5258.19</v>
      </c>
      <c r="P22" s="127">
        <v>1</v>
      </c>
      <c r="Q22" s="126">
        <f>O22*L22*P22*1.08</f>
        <v>10221.92136</v>
      </c>
      <c r="R22" s="164"/>
    </row>
    <row r="23" spans="1:18" s="104" customFormat="1" ht="36.75" customHeight="1" x14ac:dyDescent="0.25">
      <c r="A23" s="110" t="s">
        <v>143</v>
      </c>
      <c r="B23" s="124" t="str">
        <f t="shared" ref="B23:B31" si="6">B11</f>
        <v>2 КЛ  10 кВ д. 630мм2 от РП №1 с.1,2 до РП №2 с.1,2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10</v>
      </c>
      <c r="K23" s="103" t="str">
        <f t="shared" ref="K23:K31" si="7">B23</f>
        <v>2 КЛ  10 кВ д. 630мм2 от РП №1 с.1,2 до РП №2 с.1,2</v>
      </c>
      <c r="L23" s="102">
        <f t="shared" ref="L23:L31" si="8">L11</f>
        <v>2</v>
      </c>
      <c r="M23" s="103" t="s">
        <v>26</v>
      </c>
      <c r="N23" s="103" t="s">
        <v>250</v>
      </c>
      <c r="O23" s="126">
        <v>5258.19</v>
      </c>
      <c r="P23" s="127">
        <v>1</v>
      </c>
      <c r="Q23" s="126">
        <f>O23*L23*P23*1.08</f>
        <v>11357.690399999999</v>
      </c>
      <c r="R23" s="164"/>
    </row>
    <row r="24" spans="1:18" s="104" customFormat="1" ht="36.75" customHeight="1" x14ac:dyDescent="0.25">
      <c r="A24" s="110" t="s">
        <v>146</v>
      </c>
      <c r="B24" s="124" t="str">
        <f t="shared" si="6"/>
        <v>1 КЛ  10 кВ д. 240мм2 от РП №1 10 кВ с.1 до РП №1 с.1  с заходом в ТП №1,2,3 10/0,4 кВ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10</v>
      </c>
      <c r="K24" s="120" t="str">
        <f t="shared" si="7"/>
        <v>1 КЛ  10 кВ д. 240мм2 от РП №1 10 кВ с.1 до РП №1 с.1  с заходом в ТП №1,2,3 10/0,4 кВ</v>
      </c>
      <c r="L24" s="102">
        <f t="shared" si="8"/>
        <v>0.75</v>
      </c>
      <c r="M24" s="103" t="s">
        <v>26</v>
      </c>
      <c r="N24" s="103" t="s">
        <v>250</v>
      </c>
      <c r="O24" s="126">
        <v>5258.19</v>
      </c>
      <c r="P24" s="127">
        <v>1</v>
      </c>
      <c r="Q24" s="126">
        <f>O24*L24*P24*1.08</f>
        <v>4259.1338999999998</v>
      </c>
      <c r="R24" s="164"/>
    </row>
    <row r="25" spans="1:18" s="104" customFormat="1" ht="36.75" customHeight="1" x14ac:dyDescent="0.25">
      <c r="A25" s="110" t="s">
        <v>201</v>
      </c>
      <c r="B25" s="124" t="str">
        <f t="shared" si="6"/>
        <v>1 КЛ  10 кВ д. 240мм2 от РП №1 10 кВ с.2 до РП №1 с.2  с заходом в ТП №1,2,3 10/0,4 кВ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10</v>
      </c>
      <c r="K25" s="103" t="str">
        <f t="shared" si="7"/>
        <v>1 КЛ  10 кВ д. 240мм2 от РП №1 10 кВ с.2 до РП №1 с.2  с заходом в ТП №1,2,3 10/0,4 кВ</v>
      </c>
      <c r="L25" s="102">
        <f t="shared" si="8"/>
        <v>0.75</v>
      </c>
      <c r="M25" s="103" t="s">
        <v>26</v>
      </c>
      <c r="N25" s="103" t="s">
        <v>250</v>
      </c>
      <c r="O25" s="126">
        <v>5258.19</v>
      </c>
      <c r="P25" s="127">
        <v>1</v>
      </c>
      <c r="Q25" s="126">
        <f>O25*L25*P25*1.08</f>
        <v>4259.1338999999998</v>
      </c>
      <c r="R25" s="164"/>
    </row>
    <row r="26" spans="1:18" s="104" customFormat="1" ht="36.75" customHeight="1" x14ac:dyDescent="0.25">
      <c r="A26" s="110" t="s">
        <v>202</v>
      </c>
      <c r="B26" s="124" t="str">
        <f t="shared" si="6"/>
        <v>1 КЛ  10 кВ д. 240мм2 от РП №1 10 кВ с.1 до РП №1 с.1 с заходом в ТП №4,5,6 10/0,4 кВ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10</v>
      </c>
      <c r="K26" s="120" t="str">
        <f t="shared" si="7"/>
        <v>1 КЛ  10 кВ д. 240мм2 от РП №1 10 кВ с.1 до РП №1 с.1 с заходом в ТП №4,5,6 10/0,4 кВ</v>
      </c>
      <c r="L26" s="102">
        <f t="shared" si="8"/>
        <v>0.75</v>
      </c>
      <c r="M26" s="103" t="s">
        <v>26</v>
      </c>
      <c r="N26" s="103" t="s">
        <v>250</v>
      </c>
      <c r="O26" s="126">
        <v>5258.19</v>
      </c>
      <c r="P26" s="127">
        <v>1</v>
      </c>
      <c r="Q26" s="126">
        <f>O26*L26*P26*1.08</f>
        <v>4259.1338999999998</v>
      </c>
      <c r="R26" s="164"/>
    </row>
    <row r="27" spans="1:18" s="104" customFormat="1" ht="36.75" customHeight="1" x14ac:dyDescent="0.25">
      <c r="A27" s="110" t="s">
        <v>203</v>
      </c>
      <c r="B27" s="124" t="str">
        <f t="shared" si="6"/>
        <v>1 КЛ  10 кВ д. 240мм2 от РП №1 10 кВ с.2 до РП №1 с.2  с заходом в ТП №4,5,6 10/0,4 кВ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10</v>
      </c>
      <c r="K27" s="103" t="str">
        <f t="shared" si="7"/>
        <v>1 КЛ  10 кВ д. 240мм2 от РП №1 10 кВ с.2 до РП №1 с.2  с заходом в ТП №4,5,6 10/0,4 кВ</v>
      </c>
      <c r="L27" s="102">
        <f t="shared" si="8"/>
        <v>0.75</v>
      </c>
      <c r="M27" s="103" t="s">
        <v>26</v>
      </c>
      <c r="N27" s="103" t="s">
        <v>250</v>
      </c>
      <c r="O27" s="126">
        <v>5258.19</v>
      </c>
      <c r="P27" s="127">
        <v>1</v>
      </c>
      <c r="Q27" s="126">
        <f>O27*L27*P27*1.08</f>
        <v>4259.1338999999998</v>
      </c>
      <c r="R27" s="164"/>
    </row>
    <row r="28" spans="1:18" s="104" customFormat="1" ht="36.75" customHeight="1" x14ac:dyDescent="0.25">
      <c r="A28" s="110" t="s">
        <v>204</v>
      </c>
      <c r="B28" s="124" t="str">
        <f t="shared" si="6"/>
        <v>1 КЛ  10 кВ д. 240мм2 от РП №1 10 кВ с.1 до РП №1 с.1  с заходом в ТП №7,8,9 10/0,4 кВ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10</v>
      </c>
      <c r="K28" s="120" t="str">
        <f t="shared" si="7"/>
        <v>1 КЛ  10 кВ д. 240мм2 от РП №1 10 кВ с.1 до РП №1 с.1  с заходом в ТП №7,8,9 10/0,4 кВ</v>
      </c>
      <c r="L28" s="102">
        <f t="shared" si="8"/>
        <v>0.75</v>
      </c>
      <c r="M28" s="103" t="s">
        <v>26</v>
      </c>
      <c r="N28" s="103" t="s">
        <v>250</v>
      </c>
      <c r="O28" s="126">
        <v>5258.19</v>
      </c>
      <c r="P28" s="127">
        <v>1</v>
      </c>
      <c r="Q28" s="126">
        <f>O28*L28*P28*1.08</f>
        <v>4259.1338999999998</v>
      </c>
      <c r="R28" s="164"/>
    </row>
    <row r="29" spans="1:18" s="104" customFormat="1" ht="36.75" customHeight="1" x14ac:dyDescent="0.25">
      <c r="A29" s="110" t="s">
        <v>205</v>
      </c>
      <c r="B29" s="124" t="str">
        <f t="shared" si="6"/>
        <v>1 КЛ  10 кВ д. 240мм2 от РП №1 10 кВ с.2 до РП №1 с.2 с заходом в ТП №7,8,9 10/0,4 кВ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10</v>
      </c>
      <c r="K29" s="103" t="str">
        <f t="shared" si="7"/>
        <v>1 КЛ  10 кВ д. 240мм2 от РП №1 10 кВ с.2 до РП №1 с.2 с заходом в ТП №7,8,9 10/0,4 кВ</v>
      </c>
      <c r="L29" s="102">
        <f t="shared" si="8"/>
        <v>0.75</v>
      </c>
      <c r="M29" s="103" t="s">
        <v>26</v>
      </c>
      <c r="N29" s="103" t="s">
        <v>250</v>
      </c>
      <c r="O29" s="126">
        <v>5258.19</v>
      </c>
      <c r="P29" s="127">
        <v>1</v>
      </c>
      <c r="Q29" s="126">
        <f>O29*L29*P29*1.08</f>
        <v>4259.1338999999998</v>
      </c>
      <c r="R29" s="164"/>
    </row>
    <row r="30" spans="1:18" s="104" customFormat="1" ht="36.75" customHeight="1" x14ac:dyDescent="0.25">
      <c r="A30" s="110" t="s">
        <v>206</v>
      </c>
      <c r="B30" s="124" t="str">
        <f t="shared" si="6"/>
        <v>1 КЛ  10 кВ д. 240мм2 от РП №1 10 кВ с.1 до РП №1 с.1  с заходом в ТП №10,11,12 10/0,4 кВ</v>
      </c>
      <c r="C30" s="102" t="s">
        <v>23</v>
      </c>
      <c r="D30" s="102" t="s">
        <v>23</v>
      </c>
      <c r="E30" s="102" t="s">
        <v>23</v>
      </c>
      <c r="F30" s="102" t="s">
        <v>23</v>
      </c>
      <c r="G30" s="102" t="s">
        <v>23</v>
      </c>
      <c r="H30" s="102" t="s">
        <v>23</v>
      </c>
      <c r="I30" s="102" t="s">
        <v>23</v>
      </c>
      <c r="J30" s="102">
        <v>10</v>
      </c>
      <c r="K30" s="120" t="str">
        <f t="shared" si="7"/>
        <v>1 КЛ  10 кВ д. 240мм2 от РП №1 10 кВ с.1 до РП №1 с.1  с заходом в ТП №10,11,12 10/0,4 кВ</v>
      </c>
      <c r="L30" s="102">
        <f t="shared" si="8"/>
        <v>0.75</v>
      </c>
      <c r="M30" s="103" t="s">
        <v>26</v>
      </c>
      <c r="N30" s="103" t="s">
        <v>250</v>
      </c>
      <c r="O30" s="126">
        <v>5258.19</v>
      </c>
      <c r="P30" s="127">
        <v>1</v>
      </c>
      <c r="Q30" s="126">
        <f>O30*L30*P30*1.08</f>
        <v>4259.1338999999998</v>
      </c>
      <c r="R30" s="164"/>
    </row>
    <row r="31" spans="1:18" s="104" customFormat="1" ht="36.75" customHeight="1" x14ac:dyDescent="0.25">
      <c r="A31" s="110" t="s">
        <v>207</v>
      </c>
      <c r="B31" s="124" t="str">
        <f t="shared" si="6"/>
        <v>1 КЛ  10 кВ д. 240мм2 от РП №1 10 кВ с.2 до РП №1 с.2  с заходом в ТП №10,11,12 10/0,4 кВ</v>
      </c>
      <c r="C31" s="102" t="s">
        <v>23</v>
      </c>
      <c r="D31" s="102" t="s">
        <v>23</v>
      </c>
      <c r="E31" s="102" t="s">
        <v>23</v>
      </c>
      <c r="F31" s="102" t="s">
        <v>23</v>
      </c>
      <c r="G31" s="102" t="s">
        <v>23</v>
      </c>
      <c r="H31" s="102" t="s">
        <v>23</v>
      </c>
      <c r="I31" s="102" t="s">
        <v>23</v>
      </c>
      <c r="J31" s="102">
        <v>10</v>
      </c>
      <c r="K31" s="103" t="str">
        <f t="shared" si="7"/>
        <v>1 КЛ  10 кВ д. 240мм2 от РП №1 10 кВ с.2 до РП №1 с.2  с заходом в ТП №10,11,12 10/0,4 кВ</v>
      </c>
      <c r="L31" s="102">
        <f t="shared" si="8"/>
        <v>0.75</v>
      </c>
      <c r="M31" s="103" t="s">
        <v>26</v>
      </c>
      <c r="N31" s="103" t="s">
        <v>250</v>
      </c>
      <c r="O31" s="126">
        <v>5258.19</v>
      </c>
      <c r="P31" s="127">
        <v>1</v>
      </c>
      <c r="Q31" s="126">
        <f>O31*L31*P31*1.08</f>
        <v>4259.1338999999998</v>
      </c>
      <c r="R31" s="164"/>
    </row>
    <row r="32" spans="1:18" s="40" customFormat="1" ht="36.75" hidden="1" customHeight="1" x14ac:dyDescent="0.25">
      <c r="A32" s="108" t="s">
        <v>31</v>
      </c>
      <c r="B32" s="109" t="s">
        <v>209</v>
      </c>
      <c r="C32" s="92" t="s">
        <v>23</v>
      </c>
      <c r="D32" s="92" t="s">
        <v>23</v>
      </c>
      <c r="E32" s="92" t="s">
        <v>23</v>
      </c>
      <c r="F32" s="92" t="s">
        <v>23</v>
      </c>
      <c r="G32" s="92" t="s">
        <v>23</v>
      </c>
      <c r="H32" s="92" t="s">
        <v>23</v>
      </c>
      <c r="I32" s="92" t="s">
        <v>23</v>
      </c>
      <c r="J32" s="92" t="s">
        <v>23</v>
      </c>
      <c r="K32" s="92" t="s">
        <v>23</v>
      </c>
      <c r="L32" s="94" t="s">
        <v>23</v>
      </c>
      <c r="M32" s="94" t="s">
        <v>23</v>
      </c>
      <c r="N32" s="92" t="s">
        <v>23</v>
      </c>
      <c r="O32" s="160" t="s">
        <v>23</v>
      </c>
      <c r="P32" s="160"/>
      <c r="Q32" s="160" t="s">
        <v>23</v>
      </c>
    </row>
    <row r="33" spans="1:18" s="104" customFormat="1" ht="36.75" hidden="1" customHeight="1" x14ac:dyDescent="0.25">
      <c r="A33" s="147" t="s">
        <v>103</v>
      </c>
      <c r="B33" s="148" t="str">
        <f>B21</f>
        <v>2 КЛ  10 кВ д. 630мм2 от ГРУ 10 кВ ТЭЦ-8 до РП №1 с.1,2</v>
      </c>
      <c r="C33" s="107" t="s">
        <v>23</v>
      </c>
      <c r="D33" s="107" t="s">
        <v>23</v>
      </c>
      <c r="E33" s="107" t="s">
        <v>23</v>
      </c>
      <c r="F33" s="107" t="s">
        <v>23</v>
      </c>
      <c r="G33" s="107" t="s">
        <v>23</v>
      </c>
      <c r="H33" s="107" t="s">
        <v>23</v>
      </c>
      <c r="I33" s="107" t="s">
        <v>23</v>
      </c>
      <c r="J33" s="107">
        <v>10</v>
      </c>
      <c r="K33" s="120" t="str">
        <f>B33</f>
        <v>2 КЛ  10 кВ д. 630мм2 от ГРУ 10 кВ ТЭЦ-8 до РП №1 с.1,2</v>
      </c>
      <c r="L33" s="107"/>
      <c r="M33" s="120" t="s">
        <v>210</v>
      </c>
      <c r="N33" s="120" t="s">
        <v>211</v>
      </c>
      <c r="O33" s="127">
        <v>2.3199999999999998</v>
      </c>
      <c r="P33" s="127"/>
      <c r="Q33" s="127">
        <f>L33*O33</f>
        <v>0</v>
      </c>
    </row>
    <row r="34" spans="1:18" s="104" customFormat="1" ht="36.75" hidden="1" customHeight="1" x14ac:dyDescent="0.25">
      <c r="A34" s="147" t="s">
        <v>212</v>
      </c>
      <c r="B34" s="148" t="str">
        <f t="shared" ref="B34:B43" si="9">B22</f>
        <v>2 КЛ  10 кВ д. 630мм2 от ГРУ 10 кВ ТЭЦ-8 до РП №2 с.1,2</v>
      </c>
      <c r="C34" s="107" t="s">
        <v>23</v>
      </c>
      <c r="D34" s="107" t="s">
        <v>23</v>
      </c>
      <c r="E34" s="107" t="s">
        <v>23</v>
      </c>
      <c r="F34" s="107" t="s">
        <v>23</v>
      </c>
      <c r="G34" s="107" t="s">
        <v>23</v>
      </c>
      <c r="H34" s="107" t="s">
        <v>23</v>
      </c>
      <c r="I34" s="107" t="s">
        <v>23</v>
      </c>
      <c r="J34" s="107">
        <v>10</v>
      </c>
      <c r="K34" s="120" t="str">
        <f t="shared" ref="K34:K43" si="10">B34</f>
        <v>2 КЛ  10 кВ д. 630мм2 от ГРУ 10 кВ ТЭЦ-8 до РП №2 с.1,2</v>
      </c>
      <c r="L34" s="107"/>
      <c r="M34" s="120" t="s">
        <v>216</v>
      </c>
      <c r="N34" s="120" t="s">
        <v>211</v>
      </c>
      <c r="O34" s="127">
        <v>2.3199999999999998</v>
      </c>
      <c r="P34" s="127"/>
      <c r="Q34" s="127">
        <f t="shared" ref="Q34:Q43" si="11">L34*O34</f>
        <v>0</v>
      </c>
    </row>
    <row r="35" spans="1:18" s="104" customFormat="1" ht="36.75" hidden="1" customHeight="1" x14ac:dyDescent="0.25">
      <c r="A35" s="147" t="s">
        <v>217</v>
      </c>
      <c r="B35" s="148" t="str">
        <f t="shared" si="9"/>
        <v>2 КЛ  10 кВ д. 630мм2 от РП №1 с.1,2 до РП №2 с.1,2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v>10</v>
      </c>
      <c r="K35" s="120" t="str">
        <f t="shared" si="10"/>
        <v>2 КЛ  10 кВ д. 630мм2 от РП №1 с.1,2 до РП №2 с.1,2</v>
      </c>
      <c r="L35" s="107"/>
      <c r="M35" s="120" t="s">
        <v>218</v>
      </c>
      <c r="N35" s="120" t="s">
        <v>211</v>
      </c>
      <c r="O35" s="127">
        <v>2.3199999999999998</v>
      </c>
      <c r="P35" s="127"/>
      <c r="Q35" s="127">
        <f t="shared" si="11"/>
        <v>0</v>
      </c>
    </row>
    <row r="36" spans="1:18" s="104" customFormat="1" ht="36.75" hidden="1" customHeight="1" x14ac:dyDescent="0.25">
      <c r="A36" s="147" t="s">
        <v>219</v>
      </c>
      <c r="B36" s="148" t="str">
        <f t="shared" si="9"/>
        <v>1 КЛ  10 кВ д. 240мм2 от РП №1 10 кВ с.1 до РП №1 с.1  с заходом в ТП №1,2,3 10/0,4 кВ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v>10</v>
      </c>
      <c r="K36" s="120" t="str">
        <f t="shared" si="10"/>
        <v>1 КЛ  10 кВ д. 240мм2 от РП №1 10 кВ с.1 до РП №1 с.1  с заходом в ТП №1,2,3 10/0,4 кВ</v>
      </c>
      <c r="L36" s="107"/>
      <c r="M36" s="120" t="s">
        <v>220</v>
      </c>
      <c r="N36" s="120" t="s">
        <v>211</v>
      </c>
      <c r="O36" s="127">
        <v>2.3199999999999998</v>
      </c>
      <c r="P36" s="127"/>
      <c r="Q36" s="127">
        <f t="shared" si="11"/>
        <v>0</v>
      </c>
    </row>
    <row r="37" spans="1:18" s="104" customFormat="1" ht="36.75" hidden="1" customHeight="1" x14ac:dyDescent="0.25">
      <c r="A37" s="147" t="s">
        <v>221</v>
      </c>
      <c r="B37" s="148" t="str">
        <f t="shared" si="9"/>
        <v>1 КЛ  10 кВ д. 240мм2 от РП №1 10 кВ с.2 до РП №1 с.2  с заходом в ТП №1,2,3 10/0,4 кВ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10</v>
      </c>
      <c r="K37" s="120" t="str">
        <f t="shared" si="10"/>
        <v>1 КЛ  10 кВ д. 240мм2 от РП №1 10 кВ с.2 до РП №1 с.2  с заходом в ТП №1,2,3 10/0,4 кВ</v>
      </c>
      <c r="L37" s="107"/>
      <c r="M37" s="120" t="s">
        <v>222</v>
      </c>
      <c r="N37" s="120" t="s">
        <v>211</v>
      </c>
      <c r="O37" s="127">
        <v>2.3199999999999998</v>
      </c>
      <c r="P37" s="127"/>
      <c r="Q37" s="127">
        <f t="shared" si="11"/>
        <v>0</v>
      </c>
    </row>
    <row r="38" spans="1:18" s="104" customFormat="1" ht="36.75" hidden="1" customHeight="1" x14ac:dyDescent="0.25">
      <c r="A38" s="147" t="s">
        <v>223</v>
      </c>
      <c r="B38" s="148" t="str">
        <f t="shared" si="9"/>
        <v>1 КЛ  10 кВ д. 240мм2 от РП №1 10 кВ с.1 до РП №1 с.1 с заходом в ТП №4,5,6 10/0,4 кВ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10</v>
      </c>
      <c r="K38" s="120" t="str">
        <f t="shared" si="10"/>
        <v>1 КЛ  10 кВ д. 240мм2 от РП №1 10 кВ с.1 до РП №1 с.1 с заходом в ТП №4,5,6 10/0,4 кВ</v>
      </c>
      <c r="L38" s="107"/>
      <c r="M38" s="120" t="s">
        <v>224</v>
      </c>
      <c r="N38" s="120" t="s">
        <v>211</v>
      </c>
      <c r="O38" s="127">
        <v>2.3199999999999998</v>
      </c>
      <c r="P38" s="127"/>
      <c r="Q38" s="127">
        <f t="shared" si="11"/>
        <v>0</v>
      </c>
    </row>
    <row r="39" spans="1:18" s="104" customFormat="1" ht="36.75" hidden="1" customHeight="1" x14ac:dyDescent="0.25">
      <c r="A39" s="147" t="s">
        <v>225</v>
      </c>
      <c r="B39" s="148" t="str">
        <f t="shared" si="9"/>
        <v>1 КЛ  10 кВ д. 240мм2 от РП №1 10 кВ с.2 до РП №1 с.2  с заходом в ТП №4,5,6 10/0,4 кВ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10</v>
      </c>
      <c r="K39" s="120" t="str">
        <f t="shared" si="10"/>
        <v>1 КЛ  10 кВ д. 240мм2 от РП №1 10 кВ с.2 до РП №1 с.2  с заходом в ТП №4,5,6 10/0,4 кВ</v>
      </c>
      <c r="L39" s="107"/>
      <c r="M39" s="120" t="s">
        <v>226</v>
      </c>
      <c r="N39" s="120" t="s">
        <v>211</v>
      </c>
      <c r="O39" s="127">
        <v>2.3199999999999998</v>
      </c>
      <c r="P39" s="127"/>
      <c r="Q39" s="127">
        <f t="shared" si="11"/>
        <v>0</v>
      </c>
    </row>
    <row r="40" spans="1:18" s="104" customFormat="1" ht="36.75" hidden="1" customHeight="1" x14ac:dyDescent="0.25">
      <c r="A40" s="147" t="s">
        <v>227</v>
      </c>
      <c r="B40" s="148" t="str">
        <f t="shared" si="9"/>
        <v>1 КЛ  10 кВ д. 240мм2 от РП №1 10 кВ с.1 до РП №1 с.1  с заходом в ТП №7,8,9 10/0,4 кВ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10</v>
      </c>
      <c r="K40" s="120" t="str">
        <f t="shared" si="10"/>
        <v>1 КЛ  10 кВ д. 240мм2 от РП №1 10 кВ с.1 до РП №1 с.1  с заходом в ТП №7,8,9 10/0,4 кВ</v>
      </c>
      <c r="L40" s="107"/>
      <c r="M40" s="120" t="s">
        <v>228</v>
      </c>
      <c r="N40" s="120" t="s">
        <v>211</v>
      </c>
      <c r="O40" s="127">
        <v>2.3199999999999998</v>
      </c>
      <c r="P40" s="127"/>
      <c r="Q40" s="127">
        <f t="shared" si="11"/>
        <v>0</v>
      </c>
    </row>
    <row r="41" spans="1:18" s="104" customFormat="1" ht="36.75" hidden="1" customHeight="1" x14ac:dyDescent="0.25">
      <c r="A41" s="147" t="s">
        <v>229</v>
      </c>
      <c r="B41" s="148" t="str">
        <f t="shared" si="9"/>
        <v>1 КЛ  10 кВ д. 240мм2 от РП №1 10 кВ с.2 до РП №1 с.2 с заходом в ТП №7,8,9 10/0,4 кВ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10</v>
      </c>
      <c r="K41" s="120" t="str">
        <f t="shared" si="10"/>
        <v>1 КЛ  10 кВ д. 240мм2 от РП №1 10 кВ с.2 до РП №1 с.2 с заходом в ТП №7,8,9 10/0,4 кВ</v>
      </c>
      <c r="L41" s="107"/>
      <c r="M41" s="120" t="s">
        <v>230</v>
      </c>
      <c r="N41" s="120" t="s">
        <v>211</v>
      </c>
      <c r="O41" s="127">
        <v>2.3199999999999998</v>
      </c>
      <c r="P41" s="127"/>
      <c r="Q41" s="127">
        <f t="shared" si="11"/>
        <v>0</v>
      </c>
    </row>
    <row r="42" spans="1:18" s="104" customFormat="1" ht="36.75" hidden="1" customHeight="1" x14ac:dyDescent="0.25">
      <c r="A42" s="147" t="s">
        <v>231</v>
      </c>
      <c r="B42" s="148" t="str">
        <f t="shared" si="9"/>
        <v>1 КЛ  10 кВ д. 240мм2 от РП №1 10 кВ с.1 до РП №1 с.1  с заходом в ТП №10,11,12 10/0,4 кВ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10</v>
      </c>
      <c r="K42" s="120" t="str">
        <f t="shared" si="10"/>
        <v>1 КЛ  10 кВ д. 240мм2 от РП №1 10 кВ с.1 до РП №1 с.1  с заходом в ТП №10,11,12 10/0,4 кВ</v>
      </c>
      <c r="L42" s="107"/>
      <c r="M42" s="120" t="s">
        <v>232</v>
      </c>
      <c r="N42" s="120" t="s">
        <v>211</v>
      </c>
      <c r="O42" s="127">
        <v>2.3199999999999998</v>
      </c>
      <c r="P42" s="127"/>
      <c r="Q42" s="127">
        <f t="shared" si="11"/>
        <v>0</v>
      </c>
    </row>
    <row r="43" spans="1:18" s="104" customFormat="1" ht="36.75" hidden="1" customHeight="1" x14ac:dyDescent="0.25">
      <c r="A43" s="147" t="s">
        <v>233</v>
      </c>
      <c r="B43" s="148" t="str">
        <f t="shared" si="9"/>
        <v>1 КЛ  10 кВ д. 240мм2 от РП №1 10 кВ с.2 до РП №1 с.2  с заходом в ТП №10,11,12 10/0,4 кВ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10</v>
      </c>
      <c r="K43" s="120" t="str">
        <f t="shared" si="10"/>
        <v>1 КЛ  10 кВ д. 240мм2 от РП №1 10 кВ с.2 до РП №1 с.2  с заходом в ТП №10,11,12 10/0,4 кВ</v>
      </c>
      <c r="L43" s="107"/>
      <c r="M43" s="120" t="s">
        <v>234</v>
      </c>
      <c r="N43" s="120" t="s">
        <v>211</v>
      </c>
      <c r="O43" s="127">
        <v>2.3199999999999998</v>
      </c>
      <c r="P43" s="127"/>
      <c r="Q43" s="127">
        <f t="shared" si="11"/>
        <v>0</v>
      </c>
    </row>
    <row r="44" spans="1:18" s="40" customFormat="1" ht="36.75" customHeight="1" x14ac:dyDescent="0.25">
      <c r="A44" s="108" t="s">
        <v>51</v>
      </c>
      <c r="B44" s="109" t="s">
        <v>68</v>
      </c>
      <c r="C44" s="92" t="s">
        <v>23</v>
      </c>
      <c r="D44" s="92" t="s">
        <v>23</v>
      </c>
      <c r="E44" s="92" t="s">
        <v>23</v>
      </c>
      <c r="F44" s="92" t="s">
        <v>23</v>
      </c>
      <c r="G44" s="92" t="s">
        <v>23</v>
      </c>
      <c r="H44" s="92" t="s">
        <v>23</v>
      </c>
      <c r="I44" s="92" t="s">
        <v>23</v>
      </c>
      <c r="J44" s="92" t="s">
        <v>23</v>
      </c>
      <c r="K44" s="92" t="s">
        <v>23</v>
      </c>
      <c r="L44" s="92" t="s">
        <v>23</v>
      </c>
      <c r="M44" s="94" t="s">
        <v>23</v>
      </c>
      <c r="N44" s="92" t="s">
        <v>23</v>
      </c>
      <c r="O44" s="160" t="s">
        <v>23</v>
      </c>
      <c r="P44" s="265" t="s">
        <v>23</v>
      </c>
      <c r="Q44" s="160" t="s">
        <v>23</v>
      </c>
    </row>
    <row r="45" spans="1:18" s="104" customFormat="1" ht="33" customHeight="1" x14ac:dyDescent="0.25">
      <c r="A45" s="105" t="s">
        <v>95</v>
      </c>
      <c r="B45" s="124" t="s">
        <v>241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10</v>
      </c>
      <c r="K45" s="107" t="str">
        <f>B45</f>
        <v>4 КЛ  10 кВ д. 630мм2 от ГРУ 10 кВ ТЭЦ-8 до РП №1,2 с.1,2</v>
      </c>
      <c r="L45" s="107">
        <f>L9+L10</f>
        <v>16.8</v>
      </c>
      <c r="M45" s="103" t="s">
        <v>26</v>
      </c>
      <c r="N45" s="107" t="s">
        <v>49</v>
      </c>
      <c r="O45" s="127">
        <v>866.6</v>
      </c>
      <c r="P45" s="127">
        <v>1</v>
      </c>
      <c r="Q45" s="127">
        <f>L45*O45*P45</f>
        <v>14558.880000000001</v>
      </c>
      <c r="R45" s="165"/>
    </row>
    <row r="46" spans="1:18" s="104" customFormat="1" ht="33" customHeight="1" x14ac:dyDescent="0.25">
      <c r="A46" s="105" t="s">
        <v>178</v>
      </c>
      <c r="B46" s="124" t="s">
        <v>186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10</v>
      </c>
      <c r="K46" s="107" t="str">
        <f>B46</f>
        <v>2 КЛ  10 кВ д. 630мм2 от РП №1 с.1,2 до РП №2 с.1,2</v>
      </c>
      <c r="L46" s="107">
        <f>L11</f>
        <v>2</v>
      </c>
      <c r="M46" s="103" t="s">
        <v>26</v>
      </c>
      <c r="N46" s="107" t="s">
        <v>49</v>
      </c>
      <c r="O46" s="127">
        <v>866.6</v>
      </c>
      <c r="P46" s="127">
        <v>1</v>
      </c>
      <c r="Q46" s="127">
        <f>L46*O46*P46</f>
        <v>1733.2</v>
      </c>
      <c r="R46" s="165"/>
    </row>
    <row r="47" spans="1:18" s="104" customFormat="1" ht="33" customHeight="1" x14ac:dyDescent="0.25">
      <c r="A47" s="105" t="s">
        <v>237</v>
      </c>
      <c r="B47" s="124" t="s">
        <v>242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10</v>
      </c>
      <c r="K47" s="107" t="str">
        <f>B47</f>
        <v>8 КЛ  10 кВ д. 240мм2 от РП №1 10 кВ с.1 до РП №1 с.1  с заходом в ТП №1-10 10/0,4 кВ</v>
      </c>
      <c r="L47" s="107">
        <f>L12+L13+L14+L15+L16+L17+L18+L19</f>
        <v>6</v>
      </c>
      <c r="M47" s="103" t="s">
        <v>26</v>
      </c>
      <c r="N47" s="107" t="s">
        <v>49</v>
      </c>
      <c r="O47" s="127">
        <v>866.6</v>
      </c>
      <c r="P47" s="127">
        <v>1</v>
      </c>
      <c r="Q47" s="127">
        <f>L47*O47*P47</f>
        <v>5199.6000000000004</v>
      </c>
      <c r="R47" s="165"/>
    </row>
    <row r="48" spans="1:18" s="104" customFormat="1" ht="33" hidden="1" customHeight="1" x14ac:dyDescent="0.25">
      <c r="A48" s="105" t="s">
        <v>238</v>
      </c>
      <c r="B48" s="124" t="s">
        <v>241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10</v>
      </c>
      <c r="K48" s="120" t="s">
        <v>96</v>
      </c>
      <c r="L48" s="107">
        <v>0</v>
      </c>
      <c r="M48" s="103" t="s">
        <v>92</v>
      </c>
      <c r="N48" s="120" t="s">
        <v>111</v>
      </c>
      <c r="O48" s="127">
        <v>3000</v>
      </c>
      <c r="P48" s="127">
        <v>1</v>
      </c>
      <c r="Q48" s="127">
        <f t="shared" ref="Q45:Q50" si="12">L48*O48</f>
        <v>0</v>
      </c>
      <c r="R48" s="129"/>
    </row>
    <row r="49" spans="1:18" s="104" customFormat="1" ht="33" customHeight="1" x14ac:dyDescent="0.25">
      <c r="A49" s="105" t="s">
        <v>239</v>
      </c>
      <c r="B49" s="124" t="s">
        <v>186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10</v>
      </c>
      <c r="K49" s="120" t="s">
        <v>253</v>
      </c>
      <c r="L49" s="107">
        <v>1</v>
      </c>
      <c r="M49" s="103" t="s">
        <v>92</v>
      </c>
      <c r="N49" s="120" t="s">
        <v>252</v>
      </c>
      <c r="O49" s="127">
        <v>106375.28</v>
      </c>
      <c r="P49" s="127">
        <v>1</v>
      </c>
      <c r="Q49" s="127">
        <f>L49*O49*P49</f>
        <v>106375.28</v>
      </c>
      <c r="R49" s="129"/>
    </row>
    <row r="50" spans="1:18" s="104" customFormat="1" ht="33" hidden="1" customHeight="1" x14ac:dyDescent="0.25">
      <c r="A50" s="105" t="s">
        <v>240</v>
      </c>
      <c r="B50" s="124" t="s">
        <v>242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10</v>
      </c>
      <c r="K50" s="120" t="s">
        <v>243</v>
      </c>
      <c r="L50" s="107">
        <v>0</v>
      </c>
      <c r="M50" s="103" t="s">
        <v>92</v>
      </c>
      <c r="N50" s="120" t="s">
        <v>244</v>
      </c>
      <c r="O50" s="127">
        <v>300</v>
      </c>
      <c r="P50" s="127"/>
      <c r="Q50" s="127">
        <f t="shared" si="12"/>
        <v>0</v>
      </c>
      <c r="R50" s="129"/>
    </row>
    <row r="51" spans="1:18" s="137" customFormat="1" ht="32.25" customHeight="1" x14ac:dyDescent="0.25">
      <c r="A51" s="133" t="s">
        <v>31</v>
      </c>
      <c r="B51" s="134" t="s">
        <v>75</v>
      </c>
      <c r="C51" s="135" t="s">
        <v>23</v>
      </c>
      <c r="D51" s="135" t="s">
        <v>23</v>
      </c>
      <c r="E51" s="135" t="s">
        <v>23</v>
      </c>
      <c r="F51" s="135" t="s">
        <v>23</v>
      </c>
      <c r="G51" s="135" t="s">
        <v>23</v>
      </c>
      <c r="H51" s="135" t="s">
        <v>23</v>
      </c>
      <c r="I51" s="135" t="s">
        <v>23</v>
      </c>
      <c r="J51" s="135" t="s">
        <v>23</v>
      </c>
      <c r="K51" s="135" t="s">
        <v>23</v>
      </c>
      <c r="L51" s="135" t="s">
        <v>23</v>
      </c>
      <c r="M51" s="136" t="s">
        <v>23</v>
      </c>
      <c r="N51" s="135" t="s">
        <v>23</v>
      </c>
      <c r="O51" s="161" t="s">
        <v>23</v>
      </c>
      <c r="P51" s="266" t="s">
        <v>23</v>
      </c>
      <c r="Q51" s="161" t="s">
        <v>23</v>
      </c>
    </row>
    <row r="52" spans="1:18" s="104" customFormat="1" ht="22.5" hidden="1" customHeight="1" x14ac:dyDescent="0.25">
      <c r="A52" s="105" t="s">
        <v>74</v>
      </c>
      <c r="B52" s="131" t="s">
        <v>161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10</v>
      </c>
      <c r="K52" s="120" t="s">
        <v>160</v>
      </c>
      <c r="L52" s="107">
        <v>0</v>
      </c>
      <c r="M52" s="103" t="s">
        <v>77</v>
      </c>
      <c r="N52" s="120" t="s">
        <v>105</v>
      </c>
      <c r="O52" s="127">
        <f>87659</f>
        <v>87659</v>
      </c>
      <c r="P52" s="127"/>
      <c r="Q52" s="127">
        <f>O52*L52*1.08</f>
        <v>0</v>
      </c>
    </row>
    <row r="53" spans="1:18" s="104" customFormat="1" ht="22.5" customHeight="1" x14ac:dyDescent="0.25">
      <c r="A53" s="105" t="s">
        <v>74</v>
      </c>
      <c r="B53" s="131" t="s">
        <v>235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10</v>
      </c>
      <c r="K53" s="120" t="s">
        <v>236</v>
      </c>
      <c r="L53" s="107">
        <f>3.3+3.3</f>
        <v>6.6</v>
      </c>
      <c r="M53" s="103" t="s">
        <v>77</v>
      </c>
      <c r="N53" s="120" t="s">
        <v>251</v>
      </c>
      <c r="O53" s="127">
        <v>144300.42000000001</v>
      </c>
      <c r="P53" s="127">
        <v>1</v>
      </c>
      <c r="Q53" s="127">
        <f>O53*L53*P53*1.08</f>
        <v>1028573.3937600001</v>
      </c>
      <c r="R53" s="164"/>
    </row>
    <row r="54" spans="1:18" s="104" customFormat="1" ht="22.5" hidden="1" customHeight="1" x14ac:dyDescent="0.25">
      <c r="A54" s="105" t="s">
        <v>91</v>
      </c>
      <c r="B54" s="131"/>
      <c r="C54" s="107" t="s">
        <v>23</v>
      </c>
      <c r="D54" s="107" t="s">
        <v>23</v>
      </c>
      <c r="E54" s="107" t="s">
        <v>23</v>
      </c>
      <c r="F54" s="107" t="s">
        <v>23</v>
      </c>
      <c r="G54" s="107" t="s">
        <v>23</v>
      </c>
      <c r="H54" s="107" t="s">
        <v>23</v>
      </c>
      <c r="I54" s="107" t="s">
        <v>23</v>
      </c>
      <c r="J54" s="107">
        <v>10</v>
      </c>
      <c r="K54" s="120" t="s">
        <v>162</v>
      </c>
      <c r="L54" s="107">
        <v>0</v>
      </c>
      <c r="M54" s="103" t="s">
        <v>77</v>
      </c>
      <c r="N54" s="120" t="s">
        <v>165</v>
      </c>
      <c r="O54" s="127">
        <f>87659/4*2</f>
        <v>43829.5</v>
      </c>
      <c r="P54" s="127"/>
      <c r="Q54" s="127">
        <f>O54*L54*1.08</f>
        <v>0</v>
      </c>
    </row>
    <row r="55" spans="1:18" s="104" customFormat="1" ht="32.25" hidden="1" customHeight="1" x14ac:dyDescent="0.25">
      <c r="A55" s="105" t="s">
        <v>163</v>
      </c>
      <c r="B55" s="131" t="s">
        <v>164</v>
      </c>
      <c r="C55" s="107" t="s">
        <v>23</v>
      </c>
      <c r="D55" s="107" t="s">
        <v>23</v>
      </c>
      <c r="E55" s="107" t="s">
        <v>23</v>
      </c>
      <c r="F55" s="107" t="s">
        <v>23</v>
      </c>
      <c r="G55" s="107" t="s">
        <v>23</v>
      </c>
      <c r="H55" s="107" t="s">
        <v>23</v>
      </c>
      <c r="I55" s="107" t="s">
        <v>23</v>
      </c>
      <c r="J55" s="107">
        <v>10</v>
      </c>
      <c r="K55" s="120" t="s">
        <v>153</v>
      </c>
      <c r="L55" s="107">
        <v>0</v>
      </c>
      <c r="M55" s="103" t="s">
        <v>77</v>
      </c>
      <c r="N55" s="120" t="s">
        <v>105</v>
      </c>
      <c r="O55" s="127">
        <f>53502/2</f>
        <v>26751</v>
      </c>
      <c r="P55" s="127"/>
      <c r="Q55" s="127">
        <f>O55*L55*1.08</f>
        <v>0</v>
      </c>
    </row>
    <row r="56" spans="1:18" s="104" customFormat="1" ht="37.5" hidden="1" customHeight="1" x14ac:dyDescent="0.25">
      <c r="A56" s="108" t="s">
        <v>31</v>
      </c>
      <c r="B56" s="109" t="s">
        <v>84</v>
      </c>
      <c r="C56" s="92" t="s">
        <v>23</v>
      </c>
      <c r="D56" s="92" t="s">
        <v>23</v>
      </c>
      <c r="E56" s="92" t="s">
        <v>23</v>
      </c>
      <c r="F56" s="92" t="s">
        <v>23</v>
      </c>
      <c r="G56" s="92" t="s">
        <v>23</v>
      </c>
      <c r="H56" s="92" t="s">
        <v>23</v>
      </c>
      <c r="I56" s="92" t="s">
        <v>23</v>
      </c>
      <c r="J56" s="92" t="s">
        <v>23</v>
      </c>
      <c r="K56" s="92" t="s">
        <v>23</v>
      </c>
      <c r="L56" s="92" t="s">
        <v>23</v>
      </c>
      <c r="M56" s="94" t="s">
        <v>23</v>
      </c>
      <c r="N56" s="92" t="s">
        <v>23</v>
      </c>
      <c r="O56" s="160" t="s">
        <v>23</v>
      </c>
      <c r="P56" s="160"/>
      <c r="Q56" s="160" t="s">
        <v>23</v>
      </c>
    </row>
    <row r="57" spans="1:18" s="104" customFormat="1" ht="33.75" hidden="1" customHeight="1" x14ac:dyDescent="0.25">
      <c r="A57" s="105" t="s">
        <v>74</v>
      </c>
      <c r="B57" s="106"/>
      <c r="C57" s="107" t="s">
        <v>23</v>
      </c>
      <c r="D57" s="107" t="s">
        <v>23</v>
      </c>
      <c r="E57" s="107" t="s">
        <v>23</v>
      </c>
      <c r="F57" s="107" t="s">
        <v>23</v>
      </c>
      <c r="G57" s="107" t="s">
        <v>23</v>
      </c>
      <c r="H57" s="107" t="s">
        <v>23</v>
      </c>
      <c r="I57" s="107" t="s">
        <v>23</v>
      </c>
      <c r="J57" s="107">
        <v>10</v>
      </c>
      <c r="K57" s="120" t="s">
        <v>83</v>
      </c>
      <c r="L57" s="107"/>
      <c r="M57" s="103" t="s">
        <v>82</v>
      </c>
      <c r="N57" s="120" t="s">
        <v>167</v>
      </c>
      <c r="O57" s="127">
        <v>14</v>
      </c>
      <c r="P57" s="127"/>
      <c r="Q57" s="127">
        <f>O57*L57*1.08</f>
        <v>0</v>
      </c>
    </row>
    <row r="58" spans="1:18" s="104" customFormat="1" ht="33.75" hidden="1" customHeight="1" x14ac:dyDescent="0.25">
      <c r="A58" s="105" t="s">
        <v>74</v>
      </c>
      <c r="B58" s="106"/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07">
        <v>11</v>
      </c>
      <c r="K58" s="120" t="s">
        <v>83</v>
      </c>
      <c r="L58" s="107"/>
      <c r="M58" s="103" t="s">
        <v>166</v>
      </c>
      <c r="N58" s="120" t="s">
        <v>167</v>
      </c>
      <c r="O58" s="127">
        <v>14</v>
      </c>
      <c r="P58" s="127"/>
      <c r="Q58" s="127">
        <f>O58*L58*1.08</f>
        <v>0</v>
      </c>
    </row>
    <row r="59" spans="1:18" s="104" customFormat="1" ht="37.5" hidden="1" customHeight="1" x14ac:dyDescent="0.25">
      <c r="A59" s="108" t="s">
        <v>33</v>
      </c>
      <c r="B59" s="109" t="s">
        <v>85</v>
      </c>
      <c r="C59" s="92" t="s">
        <v>23</v>
      </c>
      <c r="D59" s="92" t="s">
        <v>23</v>
      </c>
      <c r="E59" s="92" t="s">
        <v>23</v>
      </c>
      <c r="F59" s="92" t="s">
        <v>23</v>
      </c>
      <c r="G59" s="92" t="s">
        <v>23</v>
      </c>
      <c r="H59" s="92" t="s">
        <v>23</v>
      </c>
      <c r="I59" s="92" t="s">
        <v>23</v>
      </c>
      <c r="J59" s="92" t="s">
        <v>23</v>
      </c>
      <c r="K59" s="92" t="s">
        <v>23</v>
      </c>
      <c r="L59" s="92" t="s">
        <v>23</v>
      </c>
      <c r="M59" s="94" t="s">
        <v>23</v>
      </c>
      <c r="N59" s="92" t="s">
        <v>23</v>
      </c>
      <c r="O59" s="160" t="s">
        <v>23</v>
      </c>
      <c r="P59" s="160"/>
      <c r="Q59" s="160" t="s">
        <v>23</v>
      </c>
    </row>
    <row r="60" spans="1:18" s="104" customFormat="1" ht="37.5" hidden="1" customHeight="1" x14ac:dyDescent="0.25">
      <c r="A60" s="105" t="s">
        <v>89</v>
      </c>
      <c r="B60" s="131" t="s">
        <v>106</v>
      </c>
      <c r="C60" s="107" t="s">
        <v>23</v>
      </c>
      <c r="D60" s="107" t="s">
        <v>23</v>
      </c>
      <c r="E60" s="107" t="s">
        <v>23</v>
      </c>
      <c r="F60" s="107" t="s">
        <v>23</v>
      </c>
      <c r="G60" s="107" t="s">
        <v>23</v>
      </c>
      <c r="H60" s="107" t="s">
        <v>23</v>
      </c>
      <c r="I60" s="107" t="s">
        <v>23</v>
      </c>
      <c r="J60" s="145" t="s">
        <v>127</v>
      </c>
      <c r="K60" s="120" t="s">
        <v>86</v>
      </c>
      <c r="L60" s="107">
        <v>0</v>
      </c>
      <c r="M60" s="103" t="s">
        <v>87</v>
      </c>
      <c r="N60" s="120" t="s">
        <v>88</v>
      </c>
      <c r="O60" s="127">
        <v>1410</v>
      </c>
      <c r="P60" s="127"/>
      <c r="Q60" s="127">
        <f>O60*L60*1.08</f>
        <v>0</v>
      </c>
    </row>
    <row r="61" spans="1:18" s="40" customFormat="1" ht="37.5" customHeight="1" x14ac:dyDescent="0.25">
      <c r="A61" s="73"/>
      <c r="B61" s="111" t="s">
        <v>76</v>
      </c>
      <c r="C61" s="37" t="s">
        <v>23</v>
      </c>
      <c r="D61" s="37" t="s">
        <v>23</v>
      </c>
      <c r="E61" s="37" t="s">
        <v>23</v>
      </c>
      <c r="F61" s="37" t="s">
        <v>23</v>
      </c>
      <c r="G61" s="37" t="s">
        <v>23</v>
      </c>
      <c r="H61" s="37" t="s">
        <v>23</v>
      </c>
      <c r="I61" s="37" t="s">
        <v>23</v>
      </c>
      <c r="J61" s="37" t="s">
        <v>23</v>
      </c>
      <c r="K61" s="37" t="s">
        <v>23</v>
      </c>
      <c r="L61" s="37" t="s">
        <v>23</v>
      </c>
      <c r="M61" s="72" t="s">
        <v>23</v>
      </c>
      <c r="N61" s="37" t="s">
        <v>23</v>
      </c>
      <c r="O61" s="159" t="s">
        <v>23</v>
      </c>
      <c r="P61" s="265" t="s">
        <v>23</v>
      </c>
      <c r="Q61" s="128">
        <f>Q9+Q10+Q11+Q12+Q13+Q14+Q15+Q16+Q17+Q18+Q19+Q21+Q22+Q23+Q24+Q25+Q26+Q27+Q28+Q29+Q30+Q31+Q33+Q34+Q35+Q36+Q37+Q38+Q39+Q40+Q41+Q42+Q43+Q45+Q46+Q47+Q48+Q49+Q50+Q53</f>
        <v>1397983.6924800002</v>
      </c>
    </row>
    <row r="62" spans="1:18" x14ac:dyDescent="0.25">
      <c r="A62" s="217"/>
      <c r="B62" s="217"/>
      <c r="C62" s="217"/>
      <c r="D62" s="217"/>
      <c r="E62" s="217"/>
      <c r="F62" s="217"/>
      <c r="G62" s="217"/>
      <c r="H62" s="36"/>
      <c r="O62" s="162"/>
      <c r="P62" s="162"/>
      <c r="Q62" s="163"/>
    </row>
    <row r="63" spans="1:18" x14ac:dyDescent="0.25">
      <c r="A63" s="218"/>
      <c r="B63" s="218"/>
      <c r="C63" s="218"/>
      <c r="D63" s="218"/>
      <c r="E63" s="218"/>
      <c r="F63" s="218"/>
      <c r="G63" s="218"/>
    </row>
    <row r="64" spans="1:18" x14ac:dyDescent="0.25">
      <c r="A64" s="213"/>
      <c r="B64" s="219"/>
      <c r="C64" s="219"/>
      <c r="D64" s="219"/>
      <c r="E64" s="219"/>
      <c r="F64" s="219"/>
      <c r="G64" s="219"/>
    </row>
    <row r="65" spans="1:17" x14ac:dyDescent="0.25">
      <c r="A65" s="213"/>
      <c r="B65" s="214"/>
      <c r="C65" s="214"/>
      <c r="D65" s="214"/>
      <c r="E65" s="214"/>
      <c r="F65" s="214"/>
      <c r="G65" s="214"/>
    </row>
    <row r="66" spans="1:17" x14ac:dyDescent="0.25">
      <c r="A66" s="215"/>
      <c r="B66" s="215"/>
      <c r="C66" s="215"/>
      <c r="D66" s="215"/>
      <c r="E66" s="215"/>
      <c r="F66" s="215"/>
      <c r="G66" s="215"/>
    </row>
    <row r="67" spans="1:17" s="32" customFormat="1" x14ac:dyDescent="0.25">
      <c r="A67" s="29"/>
      <c r="B67" s="36"/>
      <c r="D67" s="41"/>
      <c r="G67" s="33"/>
      <c r="H67" s="33"/>
      <c r="I67" s="34"/>
      <c r="J67" s="36"/>
      <c r="K67" s="36"/>
      <c r="L67" s="36"/>
      <c r="M67" s="36"/>
      <c r="N67" s="36"/>
      <c r="O67" s="141"/>
      <c r="P67" s="141"/>
      <c r="Q67" s="141"/>
    </row>
    <row r="71" spans="1:17" s="32" customFormat="1" x14ac:dyDescent="0.25">
      <c r="A71" s="29"/>
      <c r="B71" s="36"/>
      <c r="D71" s="41"/>
      <c r="G71" s="33"/>
      <c r="H71" s="33"/>
      <c r="I71" s="34"/>
      <c r="J71" s="36"/>
      <c r="K71" s="36"/>
      <c r="L71" s="36"/>
      <c r="M71" s="36"/>
      <c r="N71" s="36"/>
      <c r="O71" s="141"/>
      <c r="P71" s="141"/>
      <c r="Q71" s="141"/>
    </row>
  </sheetData>
  <mergeCells count="16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65:G65"/>
    <mergeCell ref="A66:G66"/>
    <mergeCell ref="N5:Q5"/>
    <mergeCell ref="A62:G62"/>
    <mergeCell ref="A63:G63"/>
    <mergeCell ref="A64:G64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topLeftCell="A5" zoomScale="80" zoomScaleNormal="80" zoomScaleSheetLayoutView="70" workbookViewId="0">
      <selection activeCell="Q17" sqref="Q17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27" t="s">
        <v>133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7" ht="15.75" customHeight="1" x14ac:dyDescent="0.25">
      <c r="A3" s="228" t="s">
        <v>8</v>
      </c>
      <c r="B3" s="226" t="s">
        <v>9</v>
      </c>
      <c r="C3" s="229" t="s">
        <v>10</v>
      </c>
      <c r="D3" s="229"/>
      <c r="E3" s="229"/>
      <c r="F3" s="229"/>
      <c r="G3" s="229"/>
      <c r="H3" s="229"/>
      <c r="I3" s="229"/>
      <c r="J3" s="229" t="s">
        <v>11</v>
      </c>
      <c r="K3" s="229"/>
      <c r="L3" s="229"/>
      <c r="M3" s="229"/>
      <c r="N3" s="229"/>
      <c r="O3" s="229"/>
      <c r="P3" s="229"/>
    </row>
    <row r="4" spans="1:17" ht="141" customHeight="1" x14ac:dyDescent="0.25">
      <c r="A4" s="228"/>
      <c r="B4" s="226"/>
      <c r="C4" s="226" t="s">
        <v>25</v>
      </c>
      <c r="D4" s="226"/>
      <c r="E4" s="226"/>
      <c r="F4" s="226"/>
      <c r="G4" s="226"/>
      <c r="H4" s="226"/>
      <c r="I4" s="226"/>
      <c r="J4" s="230" t="s">
        <v>171</v>
      </c>
      <c r="K4" s="231"/>
      <c r="L4" s="231"/>
      <c r="M4" s="231"/>
      <c r="N4" s="231"/>
      <c r="O4" s="231"/>
      <c r="P4" s="232"/>
    </row>
    <row r="5" spans="1:17" ht="33.75" customHeight="1" x14ac:dyDescent="0.25">
      <c r="A5" s="228"/>
      <c r="B5" s="226"/>
      <c r="C5" s="226" t="s">
        <v>13</v>
      </c>
      <c r="D5" s="226"/>
      <c r="E5" s="226"/>
      <c r="F5" s="226"/>
      <c r="G5" s="226" t="s">
        <v>14</v>
      </c>
      <c r="H5" s="226"/>
      <c r="I5" s="226"/>
      <c r="J5" s="226" t="s">
        <v>13</v>
      </c>
      <c r="K5" s="226"/>
      <c r="L5" s="226"/>
      <c r="M5" s="226"/>
      <c r="N5" s="226" t="s">
        <v>14</v>
      </c>
      <c r="O5" s="226"/>
      <c r="P5" s="226"/>
    </row>
    <row r="6" spans="1:17" s="31" customFormat="1" ht="63" x14ac:dyDescent="0.25">
      <c r="A6" s="228"/>
      <c r="B6" s="226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134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135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14</v>
      </c>
      <c r="M9" s="120" t="s">
        <v>136</v>
      </c>
      <c r="N9" s="120" t="s">
        <v>137</v>
      </c>
      <c r="O9" s="127">
        <v>330.05</v>
      </c>
      <c r="P9" s="127">
        <f>O9*L9*1.05</f>
        <v>4851.7349999999997</v>
      </c>
    </row>
    <row r="10" spans="1:17" s="40" customFormat="1" ht="30.75" customHeight="1" x14ac:dyDescent="0.25">
      <c r="A10" s="108" t="s">
        <v>50</v>
      </c>
      <c r="B10" s="109" t="s">
        <v>138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customHeight="1" x14ac:dyDescent="0.25">
      <c r="A11" s="138" t="s">
        <v>61</v>
      </c>
      <c r="B11" s="139" t="s">
        <v>139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14</v>
      </c>
      <c r="M11" s="120" t="str">
        <f>M9</f>
        <v>1 ед.</v>
      </c>
      <c r="N11" s="120" t="s">
        <v>140</v>
      </c>
      <c r="O11" s="127">
        <v>17966.55</v>
      </c>
      <c r="P11" s="127">
        <f>O11*L11*1.05</f>
        <v>264108.28499999997</v>
      </c>
      <c r="Q11" s="104">
        <f>(P9+P11)/14</f>
        <v>19211.429999999997</v>
      </c>
    </row>
    <row r="12" spans="1:17" s="104" customFormat="1" ht="34.5" hidden="1" customHeight="1" x14ac:dyDescent="0.25">
      <c r="A12" s="138" t="s">
        <v>101</v>
      </c>
      <c r="B12" s="139" t="s">
        <v>141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 4 коммутаторами</v>
      </c>
      <c r="L12" s="107"/>
      <c r="M12" s="120" t="str">
        <f t="shared" ref="M12:M14" si="1">M10</f>
        <v>нд</v>
      </c>
      <c r="N12" s="120" t="s">
        <v>142</v>
      </c>
      <c r="O12" s="127">
        <v>2395</v>
      </c>
      <c r="P12" s="127">
        <f>O12*L12*1.05</f>
        <v>0</v>
      </c>
    </row>
    <row r="13" spans="1:17" s="104" customFormat="1" ht="38.25" hidden="1" customHeight="1" x14ac:dyDescent="0.25">
      <c r="A13" s="138" t="s">
        <v>143</v>
      </c>
      <c r="B13" s="139" t="s">
        <v>144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/>
      <c r="M13" s="120" t="str">
        <f t="shared" si="1"/>
        <v>1 ед.</v>
      </c>
      <c r="N13" s="120" t="s">
        <v>145</v>
      </c>
      <c r="O13" s="127">
        <v>2418</v>
      </c>
      <c r="P13" s="127">
        <f>O13*L13*1.05</f>
        <v>0</v>
      </c>
    </row>
    <row r="14" spans="1:17" s="104" customFormat="1" ht="46.5" hidden="1" customHeight="1" x14ac:dyDescent="0.25">
      <c r="A14" s="138" t="s">
        <v>146</v>
      </c>
      <c r="B14" s="139" t="s">
        <v>147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/>
      <c r="M14" s="120" t="str">
        <f t="shared" si="1"/>
        <v>нд</v>
      </c>
      <c r="N14" s="120" t="s">
        <v>148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59</v>
      </c>
      <c r="B15" s="109" t="s">
        <v>149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60</v>
      </c>
      <c r="B16" s="140" t="s">
        <v>150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20" t="s">
        <v>249</v>
      </c>
      <c r="L16" s="107">
        <v>14</v>
      </c>
      <c r="M16" s="120" t="s">
        <v>92</v>
      </c>
      <c r="N16" s="120" t="s">
        <v>93</v>
      </c>
      <c r="O16" s="127">
        <v>2127.5100000000002</v>
      </c>
      <c r="P16" s="127">
        <f>O16*L16</f>
        <v>29785.140000000003</v>
      </c>
    </row>
    <row r="17" spans="1:16" s="104" customFormat="1" ht="69" customHeight="1" x14ac:dyDescent="0.25">
      <c r="A17" s="108"/>
      <c r="B17" s="111" t="s">
        <v>151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298745.15999999997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K13" sqref="K13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53" t="s">
        <v>27</v>
      </c>
      <c r="B2" s="253"/>
      <c r="C2" s="253"/>
      <c r="D2" s="253"/>
      <c r="E2" s="253"/>
      <c r="F2" s="253"/>
      <c r="G2" s="253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54" t="s">
        <v>10</v>
      </c>
      <c r="D3" s="254"/>
      <c r="E3" s="216" t="s">
        <v>11</v>
      </c>
      <c r="F3" s="216"/>
      <c r="G3" s="216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55">
        <v>3</v>
      </c>
      <c r="D4" s="256"/>
      <c r="E4" s="257">
        <v>4</v>
      </c>
      <c r="F4" s="258"/>
      <c r="G4" s="259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47" t="s">
        <v>23</v>
      </c>
      <c r="D5" s="247"/>
      <c r="E5" s="247">
        <f>т3!Q42+т5!Q61+т6!P17</f>
        <v>2188381.3507085717</v>
      </c>
      <c r="F5" s="247"/>
      <c r="G5" s="247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47" t="s">
        <v>23</v>
      </c>
      <c r="D6" s="247"/>
      <c r="E6" s="247">
        <f>E5*0.2</f>
        <v>437676.27014171437</v>
      </c>
      <c r="F6" s="247"/>
      <c r="G6" s="247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47" t="s">
        <v>23</v>
      </c>
      <c r="D7" s="247"/>
      <c r="E7" s="247">
        <f>E6+E5</f>
        <v>2626057.620850286</v>
      </c>
      <c r="F7" s="247"/>
      <c r="G7" s="247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47" t="s">
        <v>23</v>
      </c>
      <c r="D8" s="247"/>
      <c r="E8" s="247">
        <f>E7</f>
        <v>2626057.620850286</v>
      </c>
      <c r="F8" s="247"/>
      <c r="G8" s="247"/>
      <c r="H8" s="51"/>
      <c r="I8" s="251"/>
      <c r="J8" s="251"/>
      <c r="K8" s="35"/>
      <c r="L8" s="35"/>
    </row>
    <row r="9" spans="1:17" ht="33.75" x14ac:dyDescent="0.25">
      <c r="A9" s="47" t="s">
        <v>33</v>
      </c>
      <c r="B9" s="52" t="s">
        <v>62</v>
      </c>
      <c r="C9" s="247" t="s">
        <v>23</v>
      </c>
      <c r="D9" s="247"/>
      <c r="E9" s="247">
        <v>0</v>
      </c>
      <c r="F9" s="247"/>
      <c r="G9" s="247"/>
      <c r="H9" s="252"/>
      <c r="I9" s="251"/>
      <c r="J9" s="251"/>
      <c r="K9" s="35" t="s">
        <v>34</v>
      </c>
    </row>
    <row r="10" spans="1:17" ht="36.75" x14ac:dyDescent="0.25">
      <c r="A10" s="47" t="s">
        <v>35</v>
      </c>
      <c r="B10" s="52" t="s">
        <v>70</v>
      </c>
      <c r="C10" s="247" t="s">
        <v>23</v>
      </c>
      <c r="D10" s="247"/>
      <c r="E10" s="247">
        <f>E7-E9</f>
        <v>2626057.620850286</v>
      </c>
      <c r="F10" s="247"/>
      <c r="G10" s="247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47" t="s">
        <v>23</v>
      </c>
      <c r="D11" s="247"/>
      <c r="E11" s="247">
        <f>SUM(E12:G14)+E10</f>
        <v>2773116.8476179019</v>
      </c>
      <c r="F11" s="247"/>
      <c r="G11" s="247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213</v>
      </c>
      <c r="C12" s="233"/>
      <c r="D12" s="234"/>
      <c r="E12" s="248">
        <v>0</v>
      </c>
      <c r="F12" s="249"/>
      <c r="G12" s="250"/>
      <c r="H12" s="36"/>
      <c r="I12" s="36"/>
    </row>
    <row r="13" spans="1:17" ht="18" x14ac:dyDescent="0.25">
      <c r="A13" s="47" t="s">
        <v>39</v>
      </c>
      <c r="B13" s="54" t="s">
        <v>214</v>
      </c>
      <c r="C13" s="233"/>
      <c r="D13" s="234"/>
      <c r="E13" s="235">
        <f>E7*0.056</f>
        <v>147059.22676761603</v>
      </c>
      <c r="F13" s="236"/>
      <c r="G13" s="237"/>
      <c r="H13" s="36"/>
      <c r="I13" s="36"/>
    </row>
    <row r="14" spans="1:17" ht="18" x14ac:dyDescent="0.25">
      <c r="A14" s="47" t="s">
        <v>40</v>
      </c>
      <c r="B14" s="54" t="s">
        <v>215</v>
      </c>
      <c r="C14" s="233"/>
      <c r="D14" s="234"/>
      <c r="E14" s="235">
        <v>0</v>
      </c>
      <c r="F14" s="236"/>
      <c r="G14" s="237"/>
      <c r="H14" s="36"/>
      <c r="I14" s="36"/>
    </row>
    <row r="15" spans="1:17" x14ac:dyDescent="0.25">
      <c r="A15" s="240" t="s">
        <v>90</v>
      </c>
      <c r="B15" s="241"/>
      <c r="C15" s="242"/>
      <c r="D15" s="243"/>
      <c r="E15" s="244">
        <f>E11</f>
        <v>2773116.8476179019</v>
      </c>
      <c r="F15" s="245"/>
      <c r="G15" s="246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15"/>
      <c r="D17" s="215"/>
      <c r="E17" s="238"/>
      <c r="F17" s="238"/>
      <c r="G17" s="238"/>
    </row>
    <row r="18" spans="1:8" ht="18" x14ac:dyDescent="0.25">
      <c r="A18" s="239" t="s">
        <v>41</v>
      </c>
      <c r="B18" s="239"/>
      <c r="C18" s="239"/>
      <c r="D18" s="239"/>
      <c r="E18" s="239"/>
      <c r="F18" s="239"/>
      <c r="G18" s="239"/>
    </row>
    <row r="19" spans="1:8" ht="36" customHeight="1" x14ac:dyDescent="0.25">
      <c r="A19" s="217" t="s">
        <v>42</v>
      </c>
      <c r="B19" s="217"/>
      <c r="C19" s="217"/>
      <c r="D19" s="217"/>
      <c r="E19" s="217"/>
      <c r="F19" s="217"/>
      <c r="G19" s="217"/>
    </row>
    <row r="20" spans="1:8" x14ac:dyDescent="0.25">
      <c r="A20" s="217" t="s">
        <v>43</v>
      </c>
      <c r="B20" s="217"/>
      <c r="C20" s="217"/>
      <c r="D20" s="217"/>
      <c r="E20" s="217"/>
      <c r="F20" s="217"/>
      <c r="G20" s="217"/>
      <c r="H20" s="33" t="s">
        <v>34</v>
      </c>
    </row>
    <row r="21" spans="1:8" ht="69.75" customHeight="1" x14ac:dyDescent="0.25">
      <c r="A21" s="217" t="s">
        <v>44</v>
      </c>
      <c r="B21" s="217"/>
      <c r="C21" s="217"/>
      <c r="D21" s="217"/>
      <c r="E21" s="217"/>
      <c r="F21" s="217"/>
      <c r="G21" s="217"/>
    </row>
    <row r="22" spans="1:8" ht="18.75" customHeight="1" x14ac:dyDescent="0.25">
      <c r="A22" s="217"/>
      <c r="B22" s="217"/>
      <c r="C22" s="217"/>
      <c r="D22" s="217"/>
      <c r="E22" s="217"/>
      <c r="F22" s="217"/>
      <c r="G22" s="217"/>
    </row>
    <row r="23" spans="1:8" ht="41.25" customHeight="1" x14ac:dyDescent="0.25">
      <c r="A23" s="217"/>
      <c r="B23" s="217"/>
      <c r="C23" s="217"/>
      <c r="D23" s="217"/>
      <c r="E23" s="217"/>
      <c r="F23" s="217"/>
      <c r="G23" s="217"/>
    </row>
    <row r="24" spans="1:8" ht="38.25" customHeight="1" x14ac:dyDescent="0.25">
      <c r="A24" s="217"/>
      <c r="B24" s="217"/>
      <c r="C24" s="217"/>
      <c r="D24" s="217"/>
      <c r="E24" s="217"/>
      <c r="F24" s="217"/>
      <c r="G24" s="217"/>
      <c r="H24" s="36"/>
    </row>
    <row r="25" spans="1:8" ht="18.75" customHeight="1" x14ac:dyDescent="0.25">
      <c r="A25" s="218"/>
      <c r="B25" s="218"/>
      <c r="C25" s="218"/>
      <c r="D25" s="218"/>
      <c r="E25" s="218"/>
      <c r="F25" s="218"/>
      <c r="G25" s="218"/>
    </row>
    <row r="26" spans="1:8" ht="217.5" customHeight="1" x14ac:dyDescent="0.25">
      <c r="A26" s="213"/>
      <c r="B26" s="219"/>
      <c r="C26" s="219"/>
      <c r="D26" s="219"/>
      <c r="E26" s="219"/>
      <c r="F26" s="219"/>
      <c r="G26" s="219"/>
    </row>
    <row r="27" spans="1:8" ht="53.25" customHeight="1" x14ac:dyDescent="0.25">
      <c r="A27" s="213"/>
      <c r="B27" s="214"/>
      <c r="C27" s="214"/>
      <c r="D27" s="214"/>
      <c r="E27" s="214"/>
      <c r="F27" s="214"/>
      <c r="G27" s="214"/>
    </row>
    <row r="28" spans="1:8" x14ac:dyDescent="0.25">
      <c r="A28" s="215"/>
      <c r="B28" s="215"/>
      <c r="C28" s="215"/>
      <c r="D28" s="215"/>
      <c r="E28" s="215"/>
      <c r="F28" s="215"/>
      <c r="G28" s="215"/>
    </row>
    <row r="29" spans="1:8" x14ac:dyDescent="0.25">
      <c r="B29" s="36"/>
    </row>
    <row r="33" spans="2:2" x14ac:dyDescent="0.25">
      <c r="B33" s="36"/>
    </row>
  </sheetData>
  <mergeCells count="43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2024-07-24T09:12:59Z</dcterms:modified>
</cp:coreProperties>
</file>